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OVZ\03 Zakázky 2022\63522042 ...u SEE 2022-2023 - Drobné opravy a závady - obvod SEE Ostrava- VŠ\00_Technické podklady\"/>
    </mc:Choice>
  </mc:AlternateContent>
  <bookViews>
    <workbookView xWindow="0" yWindow="0" windowWidth="28800" windowHeight="12345"/>
  </bookViews>
  <sheets>
    <sheet name="Rekapitulace zakázky" sheetId="1" r:id="rId1"/>
    <sheet name="01 - TV" sheetId="2" r:id="rId2"/>
    <sheet name="02 - DŘT" sheetId="3" r:id="rId3"/>
    <sheet name="03 - TNS" sheetId="4" r:id="rId4"/>
    <sheet name="04 - SN" sheetId="5" r:id="rId5"/>
    <sheet name="05 - VRN" sheetId="6" r:id="rId6"/>
    <sheet name="Pokyny pro vyplnění" sheetId="7" r:id="rId7"/>
  </sheets>
  <definedNames>
    <definedName name="_xlnm._FilterDatabase" localSheetId="1" hidden="1">'01 - TV'!$C$82:$K$120</definedName>
    <definedName name="_xlnm._FilterDatabase" localSheetId="2" hidden="1">'02 - DŘT'!$C$79:$K$193</definedName>
    <definedName name="_xlnm._FilterDatabase" localSheetId="3" hidden="1">'03 - TNS'!$C$79:$K$99</definedName>
    <definedName name="_xlnm._FilterDatabase" localSheetId="4" hidden="1">'04 - SN'!$C$86:$K$487</definedName>
    <definedName name="_xlnm._FilterDatabase" localSheetId="5" hidden="1">'05 - VRN'!$C$79:$K$83</definedName>
    <definedName name="_xlnm.Print_Titles" localSheetId="1">'01 - TV'!$82:$82</definedName>
    <definedName name="_xlnm.Print_Titles" localSheetId="2">'02 - DŘT'!$79:$79</definedName>
    <definedName name="_xlnm.Print_Titles" localSheetId="3">'03 - TNS'!$79:$79</definedName>
    <definedName name="_xlnm.Print_Titles" localSheetId="4">'04 - SN'!$86:$86</definedName>
    <definedName name="_xlnm.Print_Titles" localSheetId="5">'05 - VRN'!$79:$79</definedName>
    <definedName name="_xlnm.Print_Titles" localSheetId="0">'Rekapitulace zakázky'!$52:$52</definedName>
    <definedName name="_xlnm.Print_Area" localSheetId="1">'01 - TV'!$C$4:$J$39,'01 - TV'!$C$45:$J$64,'01 - TV'!$C$70:$K$120</definedName>
    <definedName name="_xlnm.Print_Area" localSheetId="2">'02 - DŘT'!$C$4:$J$39,'02 - DŘT'!$C$45:$J$61,'02 - DŘT'!$C$67:$K$193</definedName>
    <definedName name="_xlnm.Print_Area" localSheetId="3">'03 - TNS'!$C$4:$J$39,'03 - TNS'!$C$45:$J$61,'03 - TNS'!$C$67:$K$99</definedName>
    <definedName name="_xlnm.Print_Area" localSheetId="4">'04 - SN'!$C$4:$J$39,'04 - SN'!$C$45:$J$68,'04 - SN'!$C$74:$K$487</definedName>
    <definedName name="_xlnm.Print_Area" localSheetId="5">'05 - VRN'!$C$4:$J$39,'05 - VRN'!$C$45:$J$61,'05 - VRN'!$C$67:$K$83</definedName>
    <definedName name="_xlnm.Print_Area" localSheetId="0">'Rekapitulace zakázky'!$D$4:$AO$36,'Rekapitulace zakázky'!$C$42:$AQ$60</definedName>
  </definedNames>
  <calcPr calcId="162913"/>
</workbook>
</file>

<file path=xl/calcChain.xml><?xml version="1.0" encoding="utf-8"?>
<calcChain xmlns="http://schemas.openxmlformats.org/spreadsheetml/2006/main">
  <c r="J37" i="6" l="1"/>
  <c r="J36" i="6"/>
  <c r="AY59" i="1"/>
  <c r="J35" i="6"/>
  <c r="AX59" i="1" s="1"/>
  <c r="BI82" i="6"/>
  <c r="BH82" i="6"/>
  <c r="BG82" i="6"/>
  <c r="BF82" i="6"/>
  <c r="T82" i="6"/>
  <c r="T81" i="6" s="1"/>
  <c r="T80" i="6" s="1"/>
  <c r="R82" i="6"/>
  <c r="R81" i="6" s="1"/>
  <c r="R80" i="6" s="1"/>
  <c r="P82" i="6"/>
  <c r="P81" i="6" s="1"/>
  <c r="P80" i="6" s="1"/>
  <c r="AU59" i="1" s="1"/>
  <c r="J77" i="6"/>
  <c r="F76" i="6"/>
  <c r="F74" i="6"/>
  <c r="E72" i="6"/>
  <c r="J55" i="6"/>
  <c r="F54" i="6"/>
  <c r="F52" i="6"/>
  <c r="E50" i="6"/>
  <c r="J21" i="6"/>
  <c r="E21" i="6"/>
  <c r="J76" i="6"/>
  <c r="J20" i="6"/>
  <c r="J18" i="6"/>
  <c r="E18" i="6"/>
  <c r="F55" i="6" s="1"/>
  <c r="J17" i="6"/>
  <c r="J12" i="6"/>
  <c r="J74" i="6" s="1"/>
  <c r="E7" i="6"/>
  <c r="E70" i="6"/>
  <c r="J37" i="5"/>
  <c r="J36" i="5"/>
  <c r="AY58" i="1"/>
  <c r="J35" i="5"/>
  <c r="AX58" i="1"/>
  <c r="BI487" i="5"/>
  <c r="BH487" i="5"/>
  <c r="BG487" i="5"/>
  <c r="BF487" i="5"/>
  <c r="T487" i="5"/>
  <c r="R487" i="5"/>
  <c r="P487" i="5"/>
  <c r="BI486" i="5"/>
  <c r="BH486" i="5"/>
  <c r="BG486" i="5"/>
  <c r="BF486" i="5"/>
  <c r="T486" i="5"/>
  <c r="R486" i="5"/>
  <c r="P486" i="5"/>
  <c r="BI485" i="5"/>
  <c r="BH485" i="5"/>
  <c r="BG485" i="5"/>
  <c r="BF485" i="5"/>
  <c r="T485" i="5"/>
  <c r="R485" i="5"/>
  <c r="P485" i="5"/>
  <c r="BI484" i="5"/>
  <c r="BH484" i="5"/>
  <c r="BG484" i="5"/>
  <c r="BF484" i="5"/>
  <c r="T484" i="5"/>
  <c r="R484" i="5"/>
  <c r="P484" i="5"/>
  <c r="BI483" i="5"/>
  <c r="BH483" i="5"/>
  <c r="BG483" i="5"/>
  <c r="BF483" i="5"/>
  <c r="T483" i="5"/>
  <c r="R483" i="5"/>
  <c r="P483" i="5"/>
  <c r="BI482" i="5"/>
  <c r="BH482" i="5"/>
  <c r="BG482" i="5"/>
  <c r="BF482" i="5"/>
  <c r="T482" i="5"/>
  <c r="R482" i="5"/>
  <c r="P482" i="5"/>
  <c r="BI481" i="5"/>
  <c r="BH481" i="5"/>
  <c r="BG481" i="5"/>
  <c r="BF481" i="5"/>
  <c r="T481" i="5"/>
  <c r="R481" i="5"/>
  <c r="P481" i="5"/>
  <c r="BI480" i="5"/>
  <c r="BH480" i="5"/>
  <c r="BG480" i="5"/>
  <c r="BF480" i="5"/>
  <c r="T480" i="5"/>
  <c r="R480" i="5"/>
  <c r="P480" i="5"/>
  <c r="BI479" i="5"/>
  <c r="BH479" i="5"/>
  <c r="BG479" i="5"/>
  <c r="BF479" i="5"/>
  <c r="T479" i="5"/>
  <c r="R479" i="5"/>
  <c r="P479" i="5"/>
  <c r="BI478" i="5"/>
  <c r="BH478" i="5"/>
  <c r="BG478" i="5"/>
  <c r="BF478" i="5"/>
  <c r="T478" i="5"/>
  <c r="R478" i="5"/>
  <c r="P478" i="5"/>
  <c r="BI477" i="5"/>
  <c r="BH477" i="5"/>
  <c r="BG477" i="5"/>
  <c r="BF477" i="5"/>
  <c r="T477" i="5"/>
  <c r="R477" i="5"/>
  <c r="P477" i="5"/>
  <c r="BI476" i="5"/>
  <c r="BH476" i="5"/>
  <c r="BG476" i="5"/>
  <c r="BF476" i="5"/>
  <c r="T476" i="5"/>
  <c r="R476" i="5"/>
  <c r="P476" i="5"/>
  <c r="BI475" i="5"/>
  <c r="BH475" i="5"/>
  <c r="BG475" i="5"/>
  <c r="BF475" i="5"/>
  <c r="T475" i="5"/>
  <c r="R475" i="5"/>
  <c r="P475" i="5"/>
  <c r="BI474" i="5"/>
  <c r="BH474" i="5"/>
  <c r="BG474" i="5"/>
  <c r="BF474" i="5"/>
  <c r="T474" i="5"/>
  <c r="R474" i="5"/>
  <c r="P474" i="5"/>
  <c r="BI473" i="5"/>
  <c r="BH473" i="5"/>
  <c r="BG473" i="5"/>
  <c r="BF473" i="5"/>
  <c r="T473" i="5"/>
  <c r="R473" i="5"/>
  <c r="P473" i="5"/>
  <c r="BI472" i="5"/>
  <c r="BH472" i="5"/>
  <c r="BG472" i="5"/>
  <c r="BF472" i="5"/>
  <c r="T472" i="5"/>
  <c r="R472" i="5"/>
  <c r="P472" i="5"/>
  <c r="BI471" i="5"/>
  <c r="BH471" i="5"/>
  <c r="BG471" i="5"/>
  <c r="BF471" i="5"/>
  <c r="T471" i="5"/>
  <c r="R471" i="5"/>
  <c r="P471" i="5"/>
  <c r="BI470" i="5"/>
  <c r="BH470" i="5"/>
  <c r="BG470" i="5"/>
  <c r="BF470" i="5"/>
  <c r="T470" i="5"/>
  <c r="R470" i="5"/>
  <c r="P470" i="5"/>
  <c r="BI469" i="5"/>
  <c r="BH469" i="5"/>
  <c r="BG469" i="5"/>
  <c r="BF469" i="5"/>
  <c r="T469" i="5"/>
  <c r="R469" i="5"/>
  <c r="P469" i="5"/>
  <c r="BI468" i="5"/>
  <c r="BH468" i="5"/>
  <c r="BG468" i="5"/>
  <c r="BF468" i="5"/>
  <c r="T468" i="5"/>
  <c r="R468" i="5"/>
  <c r="P468" i="5"/>
  <c r="BI467" i="5"/>
  <c r="BH467" i="5"/>
  <c r="BG467" i="5"/>
  <c r="BF467" i="5"/>
  <c r="T467" i="5"/>
  <c r="R467" i="5"/>
  <c r="P467" i="5"/>
  <c r="BI466" i="5"/>
  <c r="BH466" i="5"/>
  <c r="BG466" i="5"/>
  <c r="BF466" i="5"/>
  <c r="T466" i="5"/>
  <c r="R466" i="5"/>
  <c r="P466" i="5"/>
  <c r="BI465" i="5"/>
  <c r="BH465" i="5"/>
  <c r="BG465" i="5"/>
  <c r="BF465" i="5"/>
  <c r="T465" i="5"/>
  <c r="R465" i="5"/>
  <c r="P465" i="5"/>
  <c r="BI464" i="5"/>
  <c r="BH464" i="5"/>
  <c r="BG464" i="5"/>
  <c r="BF464" i="5"/>
  <c r="T464" i="5"/>
  <c r="R464" i="5"/>
  <c r="P464" i="5"/>
  <c r="BI463" i="5"/>
  <c r="BH463" i="5"/>
  <c r="BG463" i="5"/>
  <c r="BF463" i="5"/>
  <c r="T463" i="5"/>
  <c r="R463" i="5"/>
  <c r="P463" i="5"/>
  <c r="BI462" i="5"/>
  <c r="BH462" i="5"/>
  <c r="BG462" i="5"/>
  <c r="BF462" i="5"/>
  <c r="T462" i="5"/>
  <c r="R462" i="5"/>
  <c r="P462" i="5"/>
  <c r="BI461" i="5"/>
  <c r="BH461" i="5"/>
  <c r="BG461" i="5"/>
  <c r="BF461" i="5"/>
  <c r="T461" i="5"/>
  <c r="R461" i="5"/>
  <c r="P461" i="5"/>
  <c r="BI460" i="5"/>
  <c r="BH460" i="5"/>
  <c r="BG460" i="5"/>
  <c r="BF460" i="5"/>
  <c r="T460" i="5"/>
  <c r="R460" i="5"/>
  <c r="P460" i="5"/>
  <c r="BI459" i="5"/>
  <c r="BH459" i="5"/>
  <c r="BG459" i="5"/>
  <c r="BF459" i="5"/>
  <c r="T459" i="5"/>
  <c r="R459" i="5"/>
  <c r="P459" i="5"/>
  <c r="BI458" i="5"/>
  <c r="BH458" i="5"/>
  <c r="BG458" i="5"/>
  <c r="BF458" i="5"/>
  <c r="T458" i="5"/>
  <c r="R458" i="5"/>
  <c r="P458" i="5"/>
  <c r="BI457" i="5"/>
  <c r="BH457" i="5"/>
  <c r="BG457" i="5"/>
  <c r="BF457" i="5"/>
  <c r="T457" i="5"/>
  <c r="R457" i="5"/>
  <c r="P457" i="5"/>
  <c r="BI456" i="5"/>
  <c r="BH456" i="5"/>
  <c r="BG456" i="5"/>
  <c r="BF456" i="5"/>
  <c r="T456" i="5"/>
  <c r="R456" i="5"/>
  <c r="P456" i="5"/>
  <c r="BI455" i="5"/>
  <c r="BH455" i="5"/>
  <c r="BG455" i="5"/>
  <c r="BF455" i="5"/>
  <c r="T455" i="5"/>
  <c r="R455" i="5"/>
  <c r="P455" i="5"/>
  <c r="BI454" i="5"/>
  <c r="BH454" i="5"/>
  <c r="BG454" i="5"/>
  <c r="BF454" i="5"/>
  <c r="T454" i="5"/>
  <c r="R454" i="5"/>
  <c r="P454" i="5"/>
  <c r="BI453" i="5"/>
  <c r="BH453" i="5"/>
  <c r="BG453" i="5"/>
  <c r="BF453" i="5"/>
  <c r="T453" i="5"/>
  <c r="R453" i="5"/>
  <c r="P453" i="5"/>
  <c r="BI452" i="5"/>
  <c r="BH452" i="5"/>
  <c r="BG452" i="5"/>
  <c r="BF452" i="5"/>
  <c r="T452" i="5"/>
  <c r="R452" i="5"/>
  <c r="P452" i="5"/>
  <c r="BI451" i="5"/>
  <c r="BH451" i="5"/>
  <c r="BG451" i="5"/>
  <c r="BF451" i="5"/>
  <c r="T451" i="5"/>
  <c r="R451" i="5"/>
  <c r="P451" i="5"/>
  <c r="BI450" i="5"/>
  <c r="BH450" i="5"/>
  <c r="BG450" i="5"/>
  <c r="BF450" i="5"/>
  <c r="T450" i="5"/>
  <c r="R450" i="5"/>
  <c r="P450" i="5"/>
  <c r="BI449" i="5"/>
  <c r="BH449" i="5"/>
  <c r="BG449" i="5"/>
  <c r="BF449" i="5"/>
  <c r="T449" i="5"/>
  <c r="R449" i="5"/>
  <c r="P449" i="5"/>
  <c r="BI448" i="5"/>
  <c r="BH448" i="5"/>
  <c r="BG448" i="5"/>
  <c r="BF448" i="5"/>
  <c r="T448" i="5"/>
  <c r="R448" i="5"/>
  <c r="P448" i="5"/>
  <c r="BI447" i="5"/>
  <c r="BH447" i="5"/>
  <c r="BG447" i="5"/>
  <c r="BF447" i="5"/>
  <c r="T447" i="5"/>
  <c r="R447" i="5"/>
  <c r="P447" i="5"/>
  <c r="BI446" i="5"/>
  <c r="BH446" i="5"/>
  <c r="BG446" i="5"/>
  <c r="BF446" i="5"/>
  <c r="T446" i="5"/>
  <c r="R446" i="5"/>
  <c r="P446" i="5"/>
  <c r="BI445" i="5"/>
  <c r="BH445" i="5"/>
  <c r="BG445" i="5"/>
  <c r="BF445" i="5"/>
  <c r="T445" i="5"/>
  <c r="R445" i="5"/>
  <c r="P445" i="5"/>
  <c r="BI444" i="5"/>
  <c r="BH444" i="5"/>
  <c r="BG444" i="5"/>
  <c r="BF444" i="5"/>
  <c r="T444" i="5"/>
  <c r="R444" i="5"/>
  <c r="P444" i="5"/>
  <c r="BI443" i="5"/>
  <c r="BH443" i="5"/>
  <c r="BG443" i="5"/>
  <c r="BF443" i="5"/>
  <c r="T443" i="5"/>
  <c r="R443" i="5"/>
  <c r="P443" i="5"/>
  <c r="BI442" i="5"/>
  <c r="BH442" i="5"/>
  <c r="BG442" i="5"/>
  <c r="BF442" i="5"/>
  <c r="T442" i="5"/>
  <c r="R442" i="5"/>
  <c r="P442" i="5"/>
  <c r="BI441" i="5"/>
  <c r="BH441" i="5"/>
  <c r="BG441" i="5"/>
  <c r="BF441" i="5"/>
  <c r="T441" i="5"/>
  <c r="R441" i="5"/>
  <c r="P441" i="5"/>
  <c r="BI440" i="5"/>
  <c r="BH440" i="5"/>
  <c r="BG440" i="5"/>
  <c r="BF440" i="5"/>
  <c r="T440" i="5"/>
  <c r="R440" i="5"/>
  <c r="P440" i="5"/>
  <c r="BI439" i="5"/>
  <c r="BH439" i="5"/>
  <c r="BG439" i="5"/>
  <c r="BF439" i="5"/>
  <c r="T439" i="5"/>
  <c r="R439" i="5"/>
  <c r="P439" i="5"/>
  <c r="BI438" i="5"/>
  <c r="BH438" i="5"/>
  <c r="BG438" i="5"/>
  <c r="BF438" i="5"/>
  <c r="T438" i="5"/>
  <c r="R438" i="5"/>
  <c r="P438" i="5"/>
  <c r="BI437" i="5"/>
  <c r="BH437" i="5"/>
  <c r="BG437" i="5"/>
  <c r="BF437" i="5"/>
  <c r="T437" i="5"/>
  <c r="R437" i="5"/>
  <c r="P437" i="5"/>
  <c r="BI436" i="5"/>
  <c r="BH436" i="5"/>
  <c r="BG436" i="5"/>
  <c r="BF436" i="5"/>
  <c r="T436" i="5"/>
  <c r="R436" i="5"/>
  <c r="P436" i="5"/>
  <c r="BI435" i="5"/>
  <c r="BH435" i="5"/>
  <c r="BG435" i="5"/>
  <c r="BF435" i="5"/>
  <c r="T435" i="5"/>
  <c r="R435" i="5"/>
  <c r="P435" i="5"/>
  <c r="BI434" i="5"/>
  <c r="BH434" i="5"/>
  <c r="BG434" i="5"/>
  <c r="BF434" i="5"/>
  <c r="T434" i="5"/>
  <c r="R434" i="5"/>
  <c r="P434" i="5"/>
  <c r="BI433" i="5"/>
  <c r="BH433" i="5"/>
  <c r="BG433" i="5"/>
  <c r="BF433" i="5"/>
  <c r="T433" i="5"/>
  <c r="R433" i="5"/>
  <c r="P433" i="5"/>
  <c r="BI432" i="5"/>
  <c r="BH432" i="5"/>
  <c r="BG432" i="5"/>
  <c r="BF432" i="5"/>
  <c r="T432" i="5"/>
  <c r="R432" i="5"/>
  <c r="P432" i="5"/>
  <c r="BI431" i="5"/>
  <c r="BH431" i="5"/>
  <c r="BG431" i="5"/>
  <c r="BF431" i="5"/>
  <c r="T431" i="5"/>
  <c r="R431" i="5"/>
  <c r="P431" i="5"/>
  <c r="BI430" i="5"/>
  <c r="BH430" i="5"/>
  <c r="BG430" i="5"/>
  <c r="BF430" i="5"/>
  <c r="T430" i="5"/>
  <c r="R430" i="5"/>
  <c r="P430" i="5"/>
  <c r="BI429" i="5"/>
  <c r="BH429" i="5"/>
  <c r="BG429" i="5"/>
  <c r="BF429" i="5"/>
  <c r="T429" i="5"/>
  <c r="R429" i="5"/>
  <c r="P429" i="5"/>
  <c r="BI428" i="5"/>
  <c r="BH428" i="5"/>
  <c r="BG428" i="5"/>
  <c r="BF428" i="5"/>
  <c r="T428" i="5"/>
  <c r="R428" i="5"/>
  <c r="P428" i="5"/>
  <c r="BI427" i="5"/>
  <c r="BH427" i="5"/>
  <c r="BG427" i="5"/>
  <c r="BF427" i="5"/>
  <c r="T427" i="5"/>
  <c r="R427" i="5"/>
  <c r="P427" i="5"/>
  <c r="BI426" i="5"/>
  <c r="BH426" i="5"/>
  <c r="BG426" i="5"/>
  <c r="BF426" i="5"/>
  <c r="T426" i="5"/>
  <c r="R426" i="5"/>
  <c r="P426" i="5"/>
  <c r="BI425" i="5"/>
  <c r="BH425" i="5"/>
  <c r="BG425" i="5"/>
  <c r="BF425" i="5"/>
  <c r="T425" i="5"/>
  <c r="R425" i="5"/>
  <c r="P425" i="5"/>
  <c r="BI424" i="5"/>
  <c r="BH424" i="5"/>
  <c r="BG424" i="5"/>
  <c r="BF424" i="5"/>
  <c r="T424" i="5"/>
  <c r="R424" i="5"/>
  <c r="P424" i="5"/>
  <c r="BI423" i="5"/>
  <c r="BH423" i="5"/>
  <c r="BG423" i="5"/>
  <c r="BF423" i="5"/>
  <c r="T423" i="5"/>
  <c r="R423" i="5"/>
  <c r="P423" i="5"/>
  <c r="BI422" i="5"/>
  <c r="BH422" i="5"/>
  <c r="BG422" i="5"/>
  <c r="BF422" i="5"/>
  <c r="T422" i="5"/>
  <c r="R422" i="5"/>
  <c r="P422" i="5"/>
  <c r="BI421" i="5"/>
  <c r="BH421" i="5"/>
  <c r="BG421" i="5"/>
  <c r="BF421" i="5"/>
  <c r="T421" i="5"/>
  <c r="R421" i="5"/>
  <c r="P421" i="5"/>
  <c r="BI420" i="5"/>
  <c r="BH420" i="5"/>
  <c r="BG420" i="5"/>
  <c r="BF420" i="5"/>
  <c r="T420" i="5"/>
  <c r="R420" i="5"/>
  <c r="P420" i="5"/>
  <c r="BI419" i="5"/>
  <c r="BH419" i="5"/>
  <c r="BG419" i="5"/>
  <c r="BF419" i="5"/>
  <c r="T419" i="5"/>
  <c r="R419" i="5"/>
  <c r="P419" i="5"/>
  <c r="BI418" i="5"/>
  <c r="BH418" i="5"/>
  <c r="BG418" i="5"/>
  <c r="BF418" i="5"/>
  <c r="T418" i="5"/>
  <c r="R418" i="5"/>
  <c r="P418" i="5"/>
  <c r="BI417" i="5"/>
  <c r="BH417" i="5"/>
  <c r="BG417" i="5"/>
  <c r="BF417" i="5"/>
  <c r="T417" i="5"/>
  <c r="R417" i="5"/>
  <c r="P417" i="5"/>
  <c r="BI416" i="5"/>
  <c r="BH416" i="5"/>
  <c r="BG416" i="5"/>
  <c r="BF416" i="5"/>
  <c r="T416" i="5"/>
  <c r="R416" i="5"/>
  <c r="P416" i="5"/>
  <c r="BI415" i="5"/>
  <c r="BH415" i="5"/>
  <c r="BG415" i="5"/>
  <c r="BF415" i="5"/>
  <c r="T415" i="5"/>
  <c r="R415" i="5"/>
  <c r="P415" i="5"/>
  <c r="BI414" i="5"/>
  <c r="BH414" i="5"/>
  <c r="BG414" i="5"/>
  <c r="BF414" i="5"/>
  <c r="T414" i="5"/>
  <c r="R414" i="5"/>
  <c r="P414" i="5"/>
  <c r="BI413" i="5"/>
  <c r="BH413" i="5"/>
  <c r="BG413" i="5"/>
  <c r="BF413" i="5"/>
  <c r="T413" i="5"/>
  <c r="R413" i="5"/>
  <c r="P413" i="5"/>
  <c r="BI412" i="5"/>
  <c r="BH412" i="5"/>
  <c r="BG412" i="5"/>
  <c r="BF412" i="5"/>
  <c r="T412" i="5"/>
  <c r="R412" i="5"/>
  <c r="P412" i="5"/>
  <c r="BI411" i="5"/>
  <c r="BH411" i="5"/>
  <c r="BG411" i="5"/>
  <c r="BF411" i="5"/>
  <c r="T411" i="5"/>
  <c r="R411" i="5"/>
  <c r="P411" i="5"/>
  <c r="BI410" i="5"/>
  <c r="BH410" i="5"/>
  <c r="BG410" i="5"/>
  <c r="BF410" i="5"/>
  <c r="T410" i="5"/>
  <c r="R410" i="5"/>
  <c r="P410" i="5"/>
  <c r="BI409" i="5"/>
  <c r="BH409" i="5"/>
  <c r="BG409" i="5"/>
  <c r="BF409" i="5"/>
  <c r="T409" i="5"/>
  <c r="R409" i="5"/>
  <c r="P409" i="5"/>
  <c r="BI408" i="5"/>
  <c r="BH408" i="5"/>
  <c r="BG408" i="5"/>
  <c r="BF408" i="5"/>
  <c r="T408" i="5"/>
  <c r="R408" i="5"/>
  <c r="P408" i="5"/>
  <c r="BI407" i="5"/>
  <c r="BH407" i="5"/>
  <c r="BG407" i="5"/>
  <c r="BF407" i="5"/>
  <c r="T407" i="5"/>
  <c r="R407" i="5"/>
  <c r="P407" i="5"/>
  <c r="BI406" i="5"/>
  <c r="BH406" i="5"/>
  <c r="BG406" i="5"/>
  <c r="BF406" i="5"/>
  <c r="T406" i="5"/>
  <c r="R406" i="5"/>
  <c r="P406" i="5"/>
  <c r="BI405" i="5"/>
  <c r="BH405" i="5"/>
  <c r="BG405" i="5"/>
  <c r="BF405" i="5"/>
  <c r="T405" i="5"/>
  <c r="R405" i="5"/>
  <c r="P405" i="5"/>
  <c r="BI404" i="5"/>
  <c r="BH404" i="5"/>
  <c r="BG404" i="5"/>
  <c r="BF404" i="5"/>
  <c r="T404" i="5"/>
  <c r="R404" i="5"/>
  <c r="P404" i="5"/>
  <c r="BI403" i="5"/>
  <c r="BH403" i="5"/>
  <c r="BG403" i="5"/>
  <c r="BF403" i="5"/>
  <c r="T403" i="5"/>
  <c r="R403" i="5"/>
  <c r="P403" i="5"/>
  <c r="BI402" i="5"/>
  <c r="BH402" i="5"/>
  <c r="BG402" i="5"/>
  <c r="BF402" i="5"/>
  <c r="T402" i="5"/>
  <c r="R402" i="5"/>
  <c r="P402" i="5"/>
  <c r="BI401" i="5"/>
  <c r="BH401" i="5"/>
  <c r="BG401" i="5"/>
  <c r="BF401" i="5"/>
  <c r="T401" i="5"/>
  <c r="R401" i="5"/>
  <c r="P401" i="5"/>
  <c r="BI400" i="5"/>
  <c r="BH400" i="5"/>
  <c r="BG400" i="5"/>
  <c r="BF400" i="5"/>
  <c r="T400" i="5"/>
  <c r="R400" i="5"/>
  <c r="P400" i="5"/>
  <c r="BI399" i="5"/>
  <c r="BH399" i="5"/>
  <c r="BG399" i="5"/>
  <c r="BF399" i="5"/>
  <c r="T399" i="5"/>
  <c r="R399" i="5"/>
  <c r="P399" i="5"/>
  <c r="BI398" i="5"/>
  <c r="BH398" i="5"/>
  <c r="BG398" i="5"/>
  <c r="BF398" i="5"/>
  <c r="T398" i="5"/>
  <c r="R398" i="5"/>
  <c r="P398" i="5"/>
  <c r="BI397" i="5"/>
  <c r="BH397" i="5"/>
  <c r="BG397" i="5"/>
  <c r="BF397" i="5"/>
  <c r="T397" i="5"/>
  <c r="R397" i="5"/>
  <c r="P397" i="5"/>
  <c r="BI396" i="5"/>
  <c r="BH396" i="5"/>
  <c r="BG396" i="5"/>
  <c r="BF396" i="5"/>
  <c r="T396" i="5"/>
  <c r="R396" i="5"/>
  <c r="P396" i="5"/>
  <c r="BI395" i="5"/>
  <c r="BH395" i="5"/>
  <c r="BG395" i="5"/>
  <c r="BF395" i="5"/>
  <c r="T395" i="5"/>
  <c r="R395" i="5"/>
  <c r="P395" i="5"/>
  <c r="BI394" i="5"/>
  <c r="BH394" i="5"/>
  <c r="BG394" i="5"/>
  <c r="BF394" i="5"/>
  <c r="T394" i="5"/>
  <c r="R394" i="5"/>
  <c r="P394" i="5"/>
  <c r="BI393" i="5"/>
  <c r="BH393" i="5"/>
  <c r="BG393" i="5"/>
  <c r="BF393" i="5"/>
  <c r="T393" i="5"/>
  <c r="R393" i="5"/>
  <c r="P393" i="5"/>
  <c r="BI392" i="5"/>
  <c r="BH392" i="5"/>
  <c r="BG392" i="5"/>
  <c r="BF392" i="5"/>
  <c r="T392" i="5"/>
  <c r="R392" i="5"/>
  <c r="P392" i="5"/>
  <c r="BI391" i="5"/>
  <c r="BH391" i="5"/>
  <c r="BG391" i="5"/>
  <c r="BF391" i="5"/>
  <c r="T391" i="5"/>
  <c r="R391" i="5"/>
  <c r="P391" i="5"/>
  <c r="BI390" i="5"/>
  <c r="BH390" i="5"/>
  <c r="BG390" i="5"/>
  <c r="BF390" i="5"/>
  <c r="T390" i="5"/>
  <c r="R390" i="5"/>
  <c r="P390" i="5"/>
  <c r="BI389" i="5"/>
  <c r="BH389" i="5"/>
  <c r="BG389" i="5"/>
  <c r="BF389" i="5"/>
  <c r="T389" i="5"/>
  <c r="R389" i="5"/>
  <c r="P389" i="5"/>
  <c r="BI388" i="5"/>
  <c r="BH388" i="5"/>
  <c r="BG388" i="5"/>
  <c r="BF388" i="5"/>
  <c r="T388" i="5"/>
  <c r="R388" i="5"/>
  <c r="P388" i="5"/>
  <c r="BI387" i="5"/>
  <c r="BH387" i="5"/>
  <c r="BG387" i="5"/>
  <c r="BF387" i="5"/>
  <c r="T387" i="5"/>
  <c r="R387" i="5"/>
  <c r="P387" i="5"/>
  <c r="BI386" i="5"/>
  <c r="BH386" i="5"/>
  <c r="BG386" i="5"/>
  <c r="BF386" i="5"/>
  <c r="T386" i="5"/>
  <c r="R386" i="5"/>
  <c r="P386" i="5"/>
  <c r="BI385" i="5"/>
  <c r="BH385" i="5"/>
  <c r="BG385" i="5"/>
  <c r="BF385" i="5"/>
  <c r="T385" i="5"/>
  <c r="R385" i="5"/>
  <c r="P385" i="5"/>
  <c r="BI384" i="5"/>
  <c r="BH384" i="5"/>
  <c r="BG384" i="5"/>
  <c r="BF384" i="5"/>
  <c r="T384" i="5"/>
  <c r="R384" i="5"/>
  <c r="P384" i="5"/>
  <c r="BI383" i="5"/>
  <c r="BH383" i="5"/>
  <c r="BG383" i="5"/>
  <c r="BF383" i="5"/>
  <c r="T383" i="5"/>
  <c r="R383" i="5"/>
  <c r="P383" i="5"/>
  <c r="BI382" i="5"/>
  <c r="BH382" i="5"/>
  <c r="BG382" i="5"/>
  <c r="BF382" i="5"/>
  <c r="T382" i="5"/>
  <c r="R382" i="5"/>
  <c r="P382" i="5"/>
  <c r="BI381" i="5"/>
  <c r="BH381" i="5"/>
  <c r="BG381" i="5"/>
  <c r="BF381" i="5"/>
  <c r="T381" i="5"/>
  <c r="R381" i="5"/>
  <c r="P381" i="5"/>
  <c r="BI380" i="5"/>
  <c r="BH380" i="5"/>
  <c r="BG380" i="5"/>
  <c r="BF380" i="5"/>
  <c r="T380" i="5"/>
  <c r="R380" i="5"/>
  <c r="P380" i="5"/>
  <c r="BI379" i="5"/>
  <c r="BH379" i="5"/>
  <c r="BG379" i="5"/>
  <c r="BF379" i="5"/>
  <c r="T379" i="5"/>
  <c r="R379" i="5"/>
  <c r="P379" i="5"/>
  <c r="BI378" i="5"/>
  <c r="BH378" i="5"/>
  <c r="BG378" i="5"/>
  <c r="BF378" i="5"/>
  <c r="T378" i="5"/>
  <c r="R378" i="5"/>
  <c r="P378" i="5"/>
  <c r="BI377" i="5"/>
  <c r="BH377" i="5"/>
  <c r="BG377" i="5"/>
  <c r="BF377" i="5"/>
  <c r="T377" i="5"/>
  <c r="R377" i="5"/>
  <c r="P377" i="5"/>
  <c r="BI376" i="5"/>
  <c r="BH376" i="5"/>
  <c r="BG376" i="5"/>
  <c r="BF376" i="5"/>
  <c r="T376" i="5"/>
  <c r="R376" i="5"/>
  <c r="P376" i="5"/>
  <c r="BI375" i="5"/>
  <c r="BH375" i="5"/>
  <c r="BG375" i="5"/>
  <c r="BF375" i="5"/>
  <c r="T375" i="5"/>
  <c r="R375" i="5"/>
  <c r="P375" i="5"/>
  <c r="BI374" i="5"/>
  <c r="BH374" i="5"/>
  <c r="BG374" i="5"/>
  <c r="BF374" i="5"/>
  <c r="T374" i="5"/>
  <c r="R374" i="5"/>
  <c r="P374" i="5"/>
  <c r="BI373" i="5"/>
  <c r="BH373" i="5"/>
  <c r="BG373" i="5"/>
  <c r="BF373" i="5"/>
  <c r="T373" i="5"/>
  <c r="R373" i="5"/>
  <c r="P373" i="5"/>
  <c r="BI372" i="5"/>
  <c r="BH372" i="5"/>
  <c r="BG372" i="5"/>
  <c r="BF372" i="5"/>
  <c r="T372" i="5"/>
  <c r="R372" i="5"/>
  <c r="P372" i="5"/>
  <c r="BI371" i="5"/>
  <c r="BH371" i="5"/>
  <c r="BG371" i="5"/>
  <c r="BF371" i="5"/>
  <c r="T371" i="5"/>
  <c r="R371" i="5"/>
  <c r="P371" i="5"/>
  <c r="BI370" i="5"/>
  <c r="BH370" i="5"/>
  <c r="BG370" i="5"/>
  <c r="BF370" i="5"/>
  <c r="T370" i="5"/>
  <c r="R370" i="5"/>
  <c r="P370" i="5"/>
  <c r="BI369" i="5"/>
  <c r="BH369" i="5"/>
  <c r="BG369" i="5"/>
  <c r="BF369" i="5"/>
  <c r="T369" i="5"/>
  <c r="R369" i="5"/>
  <c r="P369" i="5"/>
  <c r="BI368" i="5"/>
  <c r="BH368" i="5"/>
  <c r="BG368" i="5"/>
  <c r="BF368" i="5"/>
  <c r="T368" i="5"/>
  <c r="R368" i="5"/>
  <c r="P368" i="5"/>
  <c r="BI367" i="5"/>
  <c r="BH367" i="5"/>
  <c r="BG367" i="5"/>
  <c r="BF367" i="5"/>
  <c r="T367" i="5"/>
  <c r="R367" i="5"/>
  <c r="P367" i="5"/>
  <c r="BI366" i="5"/>
  <c r="BH366" i="5"/>
  <c r="BG366" i="5"/>
  <c r="BF366" i="5"/>
  <c r="T366" i="5"/>
  <c r="R366" i="5"/>
  <c r="P366" i="5"/>
  <c r="BI365" i="5"/>
  <c r="BH365" i="5"/>
  <c r="BG365" i="5"/>
  <c r="BF365" i="5"/>
  <c r="T365" i="5"/>
  <c r="R365" i="5"/>
  <c r="P365" i="5"/>
  <c r="BI364" i="5"/>
  <c r="BH364" i="5"/>
  <c r="BG364" i="5"/>
  <c r="BF364" i="5"/>
  <c r="T364" i="5"/>
  <c r="R364" i="5"/>
  <c r="P364" i="5"/>
  <c r="BI363" i="5"/>
  <c r="BH363" i="5"/>
  <c r="BG363" i="5"/>
  <c r="BF363" i="5"/>
  <c r="T363" i="5"/>
  <c r="R363" i="5"/>
  <c r="P363" i="5"/>
  <c r="BI362" i="5"/>
  <c r="BH362" i="5"/>
  <c r="BG362" i="5"/>
  <c r="BF362" i="5"/>
  <c r="T362" i="5"/>
  <c r="R362" i="5"/>
  <c r="P362" i="5"/>
  <c r="BI361" i="5"/>
  <c r="BH361" i="5"/>
  <c r="BG361" i="5"/>
  <c r="BF361" i="5"/>
  <c r="T361" i="5"/>
  <c r="R361" i="5"/>
  <c r="P361" i="5"/>
  <c r="BI360" i="5"/>
  <c r="BH360" i="5"/>
  <c r="BG360" i="5"/>
  <c r="BF360" i="5"/>
  <c r="T360" i="5"/>
  <c r="R360" i="5"/>
  <c r="P360" i="5"/>
  <c r="BI359" i="5"/>
  <c r="BH359" i="5"/>
  <c r="BG359" i="5"/>
  <c r="BF359" i="5"/>
  <c r="T359" i="5"/>
  <c r="R359" i="5"/>
  <c r="P359" i="5"/>
  <c r="BI358" i="5"/>
  <c r="BH358" i="5"/>
  <c r="BG358" i="5"/>
  <c r="BF358" i="5"/>
  <c r="T358" i="5"/>
  <c r="R358" i="5"/>
  <c r="P358" i="5"/>
  <c r="BI357" i="5"/>
  <c r="BH357" i="5"/>
  <c r="BG357" i="5"/>
  <c r="BF357" i="5"/>
  <c r="T357" i="5"/>
  <c r="R357" i="5"/>
  <c r="P357" i="5"/>
  <c r="BI356" i="5"/>
  <c r="BH356" i="5"/>
  <c r="BG356" i="5"/>
  <c r="BF356" i="5"/>
  <c r="T356" i="5"/>
  <c r="R356" i="5"/>
  <c r="P356" i="5"/>
  <c r="BI355" i="5"/>
  <c r="BH355" i="5"/>
  <c r="BG355" i="5"/>
  <c r="BF355" i="5"/>
  <c r="T355" i="5"/>
  <c r="R355" i="5"/>
  <c r="P355" i="5"/>
  <c r="BI354" i="5"/>
  <c r="BH354" i="5"/>
  <c r="BG354" i="5"/>
  <c r="BF354" i="5"/>
  <c r="T354" i="5"/>
  <c r="R354" i="5"/>
  <c r="P354" i="5"/>
  <c r="BI353" i="5"/>
  <c r="BH353" i="5"/>
  <c r="BG353" i="5"/>
  <c r="BF353" i="5"/>
  <c r="T353" i="5"/>
  <c r="R353" i="5"/>
  <c r="P353" i="5"/>
  <c r="BI352" i="5"/>
  <c r="BH352" i="5"/>
  <c r="BG352" i="5"/>
  <c r="BF352" i="5"/>
  <c r="T352" i="5"/>
  <c r="R352" i="5"/>
  <c r="P352" i="5"/>
  <c r="BI351" i="5"/>
  <c r="BH351" i="5"/>
  <c r="BG351" i="5"/>
  <c r="BF351" i="5"/>
  <c r="T351" i="5"/>
  <c r="R351" i="5"/>
  <c r="P351" i="5"/>
  <c r="BI350" i="5"/>
  <c r="BH350" i="5"/>
  <c r="BG350" i="5"/>
  <c r="BF350" i="5"/>
  <c r="T350" i="5"/>
  <c r="R350" i="5"/>
  <c r="P350" i="5"/>
  <c r="BI349" i="5"/>
  <c r="BH349" i="5"/>
  <c r="BG349" i="5"/>
  <c r="BF349" i="5"/>
  <c r="T349" i="5"/>
  <c r="R349" i="5"/>
  <c r="P349" i="5"/>
  <c r="BI348" i="5"/>
  <c r="BH348" i="5"/>
  <c r="BG348" i="5"/>
  <c r="BF348" i="5"/>
  <c r="T348" i="5"/>
  <c r="R348" i="5"/>
  <c r="P348" i="5"/>
  <c r="BI347" i="5"/>
  <c r="BH347" i="5"/>
  <c r="BG347" i="5"/>
  <c r="BF347" i="5"/>
  <c r="T347" i="5"/>
  <c r="R347" i="5"/>
  <c r="P347" i="5"/>
  <c r="BI346" i="5"/>
  <c r="BH346" i="5"/>
  <c r="BG346" i="5"/>
  <c r="BF346" i="5"/>
  <c r="T346" i="5"/>
  <c r="R346" i="5"/>
  <c r="P346" i="5"/>
  <c r="BI345" i="5"/>
  <c r="BH345" i="5"/>
  <c r="BG345" i="5"/>
  <c r="BF345" i="5"/>
  <c r="T345" i="5"/>
  <c r="R345" i="5"/>
  <c r="P345" i="5"/>
  <c r="BI344" i="5"/>
  <c r="BH344" i="5"/>
  <c r="BG344" i="5"/>
  <c r="BF344" i="5"/>
  <c r="T344" i="5"/>
  <c r="R344" i="5"/>
  <c r="P344" i="5"/>
  <c r="BI343" i="5"/>
  <c r="BH343" i="5"/>
  <c r="BG343" i="5"/>
  <c r="BF343" i="5"/>
  <c r="T343" i="5"/>
  <c r="R343" i="5"/>
  <c r="P343" i="5"/>
  <c r="BI342" i="5"/>
  <c r="BH342" i="5"/>
  <c r="BG342" i="5"/>
  <c r="BF342" i="5"/>
  <c r="T342" i="5"/>
  <c r="R342" i="5"/>
  <c r="P342" i="5"/>
  <c r="BI341" i="5"/>
  <c r="BH341" i="5"/>
  <c r="BG341" i="5"/>
  <c r="BF341" i="5"/>
  <c r="T341" i="5"/>
  <c r="R341" i="5"/>
  <c r="P341" i="5"/>
  <c r="BI340" i="5"/>
  <c r="BH340" i="5"/>
  <c r="BG340" i="5"/>
  <c r="BF340" i="5"/>
  <c r="T340" i="5"/>
  <c r="R340" i="5"/>
  <c r="P340" i="5"/>
  <c r="BI339" i="5"/>
  <c r="BH339" i="5"/>
  <c r="BG339" i="5"/>
  <c r="BF339" i="5"/>
  <c r="T339" i="5"/>
  <c r="R339" i="5"/>
  <c r="P339" i="5"/>
  <c r="BI338" i="5"/>
  <c r="BH338" i="5"/>
  <c r="BG338" i="5"/>
  <c r="BF338" i="5"/>
  <c r="T338" i="5"/>
  <c r="R338" i="5"/>
  <c r="P338" i="5"/>
  <c r="BI337" i="5"/>
  <c r="BH337" i="5"/>
  <c r="BG337" i="5"/>
  <c r="BF337" i="5"/>
  <c r="T337" i="5"/>
  <c r="R337" i="5"/>
  <c r="P337" i="5"/>
  <c r="BI336" i="5"/>
  <c r="BH336" i="5"/>
  <c r="BG336" i="5"/>
  <c r="BF336" i="5"/>
  <c r="T336" i="5"/>
  <c r="R336" i="5"/>
  <c r="P336" i="5"/>
  <c r="BI335" i="5"/>
  <c r="BH335" i="5"/>
  <c r="BG335" i="5"/>
  <c r="BF335" i="5"/>
  <c r="T335" i="5"/>
  <c r="R335" i="5"/>
  <c r="P335" i="5"/>
  <c r="BI334" i="5"/>
  <c r="BH334" i="5"/>
  <c r="BG334" i="5"/>
  <c r="BF334" i="5"/>
  <c r="T334" i="5"/>
  <c r="R334" i="5"/>
  <c r="P334" i="5"/>
  <c r="BI333" i="5"/>
  <c r="BH333" i="5"/>
  <c r="BG333" i="5"/>
  <c r="BF333" i="5"/>
  <c r="T333" i="5"/>
  <c r="R333" i="5"/>
  <c r="P333" i="5"/>
  <c r="BI332" i="5"/>
  <c r="BH332" i="5"/>
  <c r="BG332" i="5"/>
  <c r="BF332" i="5"/>
  <c r="T332" i="5"/>
  <c r="R332" i="5"/>
  <c r="P332" i="5"/>
  <c r="BI331" i="5"/>
  <c r="BH331" i="5"/>
  <c r="BG331" i="5"/>
  <c r="BF331" i="5"/>
  <c r="T331" i="5"/>
  <c r="R331" i="5"/>
  <c r="P331" i="5"/>
  <c r="BI330" i="5"/>
  <c r="BH330" i="5"/>
  <c r="BG330" i="5"/>
  <c r="BF330" i="5"/>
  <c r="T330" i="5"/>
  <c r="R330" i="5"/>
  <c r="P330" i="5"/>
  <c r="BI329" i="5"/>
  <c r="BH329" i="5"/>
  <c r="BG329" i="5"/>
  <c r="BF329" i="5"/>
  <c r="T329" i="5"/>
  <c r="R329" i="5"/>
  <c r="P329" i="5"/>
  <c r="BI328" i="5"/>
  <c r="BH328" i="5"/>
  <c r="BG328" i="5"/>
  <c r="BF328" i="5"/>
  <c r="T328" i="5"/>
  <c r="R328" i="5"/>
  <c r="P328" i="5"/>
  <c r="BI327" i="5"/>
  <c r="BH327" i="5"/>
  <c r="BG327" i="5"/>
  <c r="BF327" i="5"/>
  <c r="T327" i="5"/>
  <c r="R327" i="5"/>
  <c r="P327" i="5"/>
  <c r="BI326" i="5"/>
  <c r="BH326" i="5"/>
  <c r="BG326" i="5"/>
  <c r="BF326" i="5"/>
  <c r="T326" i="5"/>
  <c r="R326" i="5"/>
  <c r="P326" i="5"/>
  <c r="BI325" i="5"/>
  <c r="BH325" i="5"/>
  <c r="BG325" i="5"/>
  <c r="BF325" i="5"/>
  <c r="T325" i="5"/>
  <c r="R325" i="5"/>
  <c r="P325" i="5"/>
  <c r="BI324" i="5"/>
  <c r="BH324" i="5"/>
  <c r="BG324" i="5"/>
  <c r="BF324" i="5"/>
  <c r="T324" i="5"/>
  <c r="R324" i="5"/>
  <c r="P324" i="5"/>
  <c r="BI323" i="5"/>
  <c r="BH323" i="5"/>
  <c r="BG323" i="5"/>
  <c r="BF323" i="5"/>
  <c r="T323" i="5"/>
  <c r="R323" i="5"/>
  <c r="P323" i="5"/>
  <c r="BI322" i="5"/>
  <c r="BH322" i="5"/>
  <c r="BG322" i="5"/>
  <c r="BF322" i="5"/>
  <c r="T322" i="5"/>
  <c r="R322" i="5"/>
  <c r="P322" i="5"/>
  <c r="BI321" i="5"/>
  <c r="BH321" i="5"/>
  <c r="BG321" i="5"/>
  <c r="BF321" i="5"/>
  <c r="T321" i="5"/>
  <c r="R321" i="5"/>
  <c r="P321" i="5"/>
  <c r="BI320" i="5"/>
  <c r="BH320" i="5"/>
  <c r="BG320" i="5"/>
  <c r="BF320" i="5"/>
  <c r="T320" i="5"/>
  <c r="R320" i="5"/>
  <c r="P320" i="5"/>
  <c r="BI319" i="5"/>
  <c r="BH319" i="5"/>
  <c r="BG319" i="5"/>
  <c r="BF319" i="5"/>
  <c r="T319" i="5"/>
  <c r="R319" i="5"/>
  <c r="P319" i="5"/>
  <c r="BI318" i="5"/>
  <c r="BH318" i="5"/>
  <c r="BG318" i="5"/>
  <c r="BF318" i="5"/>
  <c r="T318" i="5"/>
  <c r="R318" i="5"/>
  <c r="P318" i="5"/>
  <c r="BI317" i="5"/>
  <c r="BH317" i="5"/>
  <c r="BG317" i="5"/>
  <c r="BF317" i="5"/>
  <c r="T317" i="5"/>
  <c r="R317" i="5"/>
  <c r="P317" i="5"/>
  <c r="BI316" i="5"/>
  <c r="BH316" i="5"/>
  <c r="BG316" i="5"/>
  <c r="BF316" i="5"/>
  <c r="T316" i="5"/>
  <c r="R316" i="5"/>
  <c r="P316" i="5"/>
  <c r="BI315" i="5"/>
  <c r="BH315" i="5"/>
  <c r="BG315" i="5"/>
  <c r="BF315" i="5"/>
  <c r="T315" i="5"/>
  <c r="R315" i="5"/>
  <c r="P315" i="5"/>
  <c r="BI314" i="5"/>
  <c r="BH314" i="5"/>
  <c r="BG314" i="5"/>
  <c r="BF314" i="5"/>
  <c r="T314" i="5"/>
  <c r="R314" i="5"/>
  <c r="P314" i="5"/>
  <c r="BI313" i="5"/>
  <c r="BH313" i="5"/>
  <c r="BG313" i="5"/>
  <c r="BF313" i="5"/>
  <c r="T313" i="5"/>
  <c r="R313" i="5"/>
  <c r="P313" i="5"/>
  <c r="BI312" i="5"/>
  <c r="BH312" i="5"/>
  <c r="BG312" i="5"/>
  <c r="BF312" i="5"/>
  <c r="T312" i="5"/>
  <c r="R312" i="5"/>
  <c r="P312" i="5"/>
  <c r="BI311" i="5"/>
  <c r="BH311" i="5"/>
  <c r="BG311" i="5"/>
  <c r="BF311" i="5"/>
  <c r="T311" i="5"/>
  <c r="R311" i="5"/>
  <c r="P311" i="5"/>
  <c r="BI310" i="5"/>
  <c r="BH310" i="5"/>
  <c r="BG310" i="5"/>
  <c r="BF310" i="5"/>
  <c r="T310" i="5"/>
  <c r="R310" i="5"/>
  <c r="P310" i="5"/>
  <c r="BI309" i="5"/>
  <c r="BH309" i="5"/>
  <c r="BG309" i="5"/>
  <c r="BF309" i="5"/>
  <c r="T309" i="5"/>
  <c r="R309" i="5"/>
  <c r="P309" i="5"/>
  <c r="BI308" i="5"/>
  <c r="BH308" i="5"/>
  <c r="BG308" i="5"/>
  <c r="BF308" i="5"/>
  <c r="T308" i="5"/>
  <c r="R308" i="5"/>
  <c r="P308" i="5"/>
  <c r="BI307" i="5"/>
  <c r="BH307" i="5"/>
  <c r="BG307" i="5"/>
  <c r="BF307" i="5"/>
  <c r="T307" i="5"/>
  <c r="R307" i="5"/>
  <c r="P307" i="5"/>
  <c r="BI306" i="5"/>
  <c r="BH306" i="5"/>
  <c r="BG306" i="5"/>
  <c r="BF306" i="5"/>
  <c r="T306" i="5"/>
  <c r="R306" i="5"/>
  <c r="P306" i="5"/>
  <c r="BI305" i="5"/>
  <c r="BH305" i="5"/>
  <c r="BG305" i="5"/>
  <c r="BF305" i="5"/>
  <c r="T305" i="5"/>
  <c r="R305" i="5"/>
  <c r="P305" i="5"/>
  <c r="BI304" i="5"/>
  <c r="BH304" i="5"/>
  <c r="BG304" i="5"/>
  <c r="BF304" i="5"/>
  <c r="T304" i="5"/>
  <c r="R304" i="5"/>
  <c r="P304" i="5"/>
  <c r="BI303" i="5"/>
  <c r="BH303" i="5"/>
  <c r="BG303" i="5"/>
  <c r="BF303" i="5"/>
  <c r="T303" i="5"/>
  <c r="R303" i="5"/>
  <c r="P303" i="5"/>
  <c r="BI302" i="5"/>
  <c r="BH302" i="5"/>
  <c r="BG302" i="5"/>
  <c r="BF302" i="5"/>
  <c r="T302" i="5"/>
  <c r="R302" i="5"/>
  <c r="P302" i="5"/>
  <c r="BI301" i="5"/>
  <c r="BH301" i="5"/>
  <c r="BG301" i="5"/>
  <c r="BF301" i="5"/>
  <c r="T301" i="5"/>
  <c r="R301" i="5"/>
  <c r="P301" i="5"/>
  <c r="BI300" i="5"/>
  <c r="BH300" i="5"/>
  <c r="BG300" i="5"/>
  <c r="BF300" i="5"/>
  <c r="T300" i="5"/>
  <c r="R300" i="5"/>
  <c r="P300" i="5"/>
  <c r="BI299" i="5"/>
  <c r="BH299" i="5"/>
  <c r="BG299" i="5"/>
  <c r="BF299" i="5"/>
  <c r="T299" i="5"/>
  <c r="R299" i="5"/>
  <c r="P299" i="5"/>
  <c r="BI298" i="5"/>
  <c r="BH298" i="5"/>
  <c r="BG298" i="5"/>
  <c r="BF298" i="5"/>
  <c r="T298" i="5"/>
  <c r="R298" i="5"/>
  <c r="P298" i="5"/>
  <c r="BI297" i="5"/>
  <c r="BH297" i="5"/>
  <c r="BG297" i="5"/>
  <c r="BF297" i="5"/>
  <c r="T297" i="5"/>
  <c r="R297" i="5"/>
  <c r="P297" i="5"/>
  <c r="BI296" i="5"/>
  <c r="BH296" i="5"/>
  <c r="BG296" i="5"/>
  <c r="BF296" i="5"/>
  <c r="T296" i="5"/>
  <c r="R296" i="5"/>
  <c r="P296" i="5"/>
  <c r="BI295" i="5"/>
  <c r="BH295" i="5"/>
  <c r="BG295" i="5"/>
  <c r="BF295" i="5"/>
  <c r="T295" i="5"/>
  <c r="R295" i="5"/>
  <c r="P295" i="5"/>
  <c r="BI294" i="5"/>
  <c r="BH294" i="5"/>
  <c r="BG294" i="5"/>
  <c r="BF294" i="5"/>
  <c r="T294" i="5"/>
  <c r="R294" i="5"/>
  <c r="P294" i="5"/>
  <c r="BI293" i="5"/>
  <c r="BH293" i="5"/>
  <c r="BG293" i="5"/>
  <c r="BF293" i="5"/>
  <c r="T293" i="5"/>
  <c r="R293" i="5"/>
  <c r="P293" i="5"/>
  <c r="BI292" i="5"/>
  <c r="BH292" i="5"/>
  <c r="BG292" i="5"/>
  <c r="BF292" i="5"/>
  <c r="T292" i="5"/>
  <c r="R292" i="5"/>
  <c r="P292" i="5"/>
  <c r="BI291" i="5"/>
  <c r="BH291" i="5"/>
  <c r="BG291" i="5"/>
  <c r="BF291" i="5"/>
  <c r="T291" i="5"/>
  <c r="R291" i="5"/>
  <c r="P291" i="5"/>
  <c r="BI290" i="5"/>
  <c r="BH290" i="5"/>
  <c r="BG290" i="5"/>
  <c r="BF290" i="5"/>
  <c r="T290" i="5"/>
  <c r="R290" i="5"/>
  <c r="P290" i="5"/>
  <c r="BI289" i="5"/>
  <c r="BH289" i="5"/>
  <c r="BG289" i="5"/>
  <c r="BF289" i="5"/>
  <c r="T289" i="5"/>
  <c r="R289" i="5"/>
  <c r="P289" i="5"/>
  <c r="BI288" i="5"/>
  <c r="BH288" i="5"/>
  <c r="BG288" i="5"/>
  <c r="BF288" i="5"/>
  <c r="T288" i="5"/>
  <c r="R288" i="5"/>
  <c r="P288" i="5"/>
  <c r="BI287" i="5"/>
  <c r="BH287" i="5"/>
  <c r="BG287" i="5"/>
  <c r="BF287" i="5"/>
  <c r="T287" i="5"/>
  <c r="R287" i="5"/>
  <c r="P287" i="5"/>
  <c r="BI286" i="5"/>
  <c r="BH286" i="5"/>
  <c r="BG286" i="5"/>
  <c r="BF286" i="5"/>
  <c r="T286" i="5"/>
  <c r="R286" i="5"/>
  <c r="P286" i="5"/>
  <c r="BI285" i="5"/>
  <c r="BH285" i="5"/>
  <c r="BG285" i="5"/>
  <c r="BF285" i="5"/>
  <c r="T285" i="5"/>
  <c r="R285" i="5"/>
  <c r="P285" i="5"/>
  <c r="BI284" i="5"/>
  <c r="BH284" i="5"/>
  <c r="BG284" i="5"/>
  <c r="BF284" i="5"/>
  <c r="T284" i="5"/>
  <c r="R284" i="5"/>
  <c r="P284" i="5"/>
  <c r="BI283" i="5"/>
  <c r="BH283" i="5"/>
  <c r="BG283" i="5"/>
  <c r="BF283" i="5"/>
  <c r="T283" i="5"/>
  <c r="R283" i="5"/>
  <c r="P283" i="5"/>
  <c r="BI282" i="5"/>
  <c r="BH282" i="5"/>
  <c r="BG282" i="5"/>
  <c r="BF282" i="5"/>
  <c r="T282" i="5"/>
  <c r="R282" i="5"/>
  <c r="P282" i="5"/>
  <c r="BI281" i="5"/>
  <c r="BH281" i="5"/>
  <c r="BG281" i="5"/>
  <c r="BF281" i="5"/>
  <c r="T281" i="5"/>
  <c r="R281" i="5"/>
  <c r="P281" i="5"/>
  <c r="BI280" i="5"/>
  <c r="BH280" i="5"/>
  <c r="BG280" i="5"/>
  <c r="BF280" i="5"/>
  <c r="T280" i="5"/>
  <c r="R280" i="5"/>
  <c r="P280" i="5"/>
  <c r="BI279" i="5"/>
  <c r="BH279" i="5"/>
  <c r="BG279" i="5"/>
  <c r="BF279" i="5"/>
  <c r="T279" i="5"/>
  <c r="R279" i="5"/>
  <c r="P279" i="5"/>
  <c r="BI278" i="5"/>
  <c r="BH278" i="5"/>
  <c r="BG278" i="5"/>
  <c r="BF278" i="5"/>
  <c r="T278" i="5"/>
  <c r="R278" i="5"/>
  <c r="P278" i="5"/>
  <c r="BI277" i="5"/>
  <c r="BH277" i="5"/>
  <c r="BG277" i="5"/>
  <c r="BF277" i="5"/>
  <c r="T277" i="5"/>
  <c r="R277" i="5"/>
  <c r="P277" i="5"/>
  <c r="BI276" i="5"/>
  <c r="BH276" i="5"/>
  <c r="BG276" i="5"/>
  <c r="BF276" i="5"/>
  <c r="T276" i="5"/>
  <c r="R276" i="5"/>
  <c r="P276" i="5"/>
  <c r="BI275" i="5"/>
  <c r="BH275" i="5"/>
  <c r="BG275" i="5"/>
  <c r="BF275" i="5"/>
  <c r="T275" i="5"/>
  <c r="R275" i="5"/>
  <c r="P275" i="5"/>
  <c r="BI274" i="5"/>
  <c r="BH274" i="5"/>
  <c r="BG274" i="5"/>
  <c r="BF274" i="5"/>
  <c r="T274" i="5"/>
  <c r="R274" i="5"/>
  <c r="P274" i="5"/>
  <c r="BI273" i="5"/>
  <c r="BH273" i="5"/>
  <c r="BG273" i="5"/>
  <c r="BF273" i="5"/>
  <c r="T273" i="5"/>
  <c r="R273" i="5"/>
  <c r="P273" i="5"/>
  <c r="BI272" i="5"/>
  <c r="BH272" i="5"/>
  <c r="BG272" i="5"/>
  <c r="BF272" i="5"/>
  <c r="T272" i="5"/>
  <c r="R272" i="5"/>
  <c r="P272" i="5"/>
  <c r="BI271" i="5"/>
  <c r="BH271" i="5"/>
  <c r="BG271" i="5"/>
  <c r="BF271" i="5"/>
  <c r="T271" i="5"/>
  <c r="R271" i="5"/>
  <c r="P271" i="5"/>
  <c r="BI270" i="5"/>
  <c r="BH270" i="5"/>
  <c r="BG270" i="5"/>
  <c r="BF270" i="5"/>
  <c r="T270" i="5"/>
  <c r="R270" i="5"/>
  <c r="P270" i="5"/>
  <c r="BI269" i="5"/>
  <c r="BH269" i="5"/>
  <c r="BG269" i="5"/>
  <c r="BF269" i="5"/>
  <c r="T269" i="5"/>
  <c r="R269" i="5"/>
  <c r="P269" i="5"/>
  <c r="BI268" i="5"/>
  <c r="BH268" i="5"/>
  <c r="BG268" i="5"/>
  <c r="BF268" i="5"/>
  <c r="T268" i="5"/>
  <c r="R268" i="5"/>
  <c r="P268" i="5"/>
  <c r="BI267" i="5"/>
  <c r="BH267" i="5"/>
  <c r="BG267" i="5"/>
  <c r="BF267" i="5"/>
  <c r="T267" i="5"/>
  <c r="R267" i="5"/>
  <c r="P267" i="5"/>
  <c r="BI266" i="5"/>
  <c r="BH266" i="5"/>
  <c r="BG266" i="5"/>
  <c r="BF266" i="5"/>
  <c r="T266" i="5"/>
  <c r="R266" i="5"/>
  <c r="P266" i="5"/>
  <c r="BI265" i="5"/>
  <c r="BH265" i="5"/>
  <c r="BG265" i="5"/>
  <c r="BF265" i="5"/>
  <c r="T265" i="5"/>
  <c r="R265" i="5"/>
  <c r="P265" i="5"/>
  <c r="BI264" i="5"/>
  <c r="BH264" i="5"/>
  <c r="BG264" i="5"/>
  <c r="BF264" i="5"/>
  <c r="T264" i="5"/>
  <c r="R264" i="5"/>
  <c r="P264" i="5"/>
  <c r="BI263" i="5"/>
  <c r="BH263" i="5"/>
  <c r="BG263" i="5"/>
  <c r="BF263" i="5"/>
  <c r="T263" i="5"/>
  <c r="R263" i="5"/>
  <c r="P263" i="5"/>
  <c r="BI262" i="5"/>
  <c r="BH262" i="5"/>
  <c r="BG262" i="5"/>
  <c r="BF262" i="5"/>
  <c r="T262" i="5"/>
  <c r="R262" i="5"/>
  <c r="P262" i="5"/>
  <c r="BI261" i="5"/>
  <c r="BH261" i="5"/>
  <c r="BG261" i="5"/>
  <c r="BF261" i="5"/>
  <c r="T261" i="5"/>
  <c r="R261" i="5"/>
  <c r="P261" i="5"/>
  <c r="BI260" i="5"/>
  <c r="BH260" i="5"/>
  <c r="BG260" i="5"/>
  <c r="BF260" i="5"/>
  <c r="T260" i="5"/>
  <c r="R260" i="5"/>
  <c r="P260" i="5"/>
  <c r="BI259" i="5"/>
  <c r="BH259" i="5"/>
  <c r="BG259" i="5"/>
  <c r="BF259" i="5"/>
  <c r="T259" i="5"/>
  <c r="R259" i="5"/>
  <c r="P259" i="5"/>
  <c r="BI258" i="5"/>
  <c r="BH258" i="5"/>
  <c r="BG258" i="5"/>
  <c r="BF258" i="5"/>
  <c r="T258" i="5"/>
  <c r="R258" i="5"/>
  <c r="P258" i="5"/>
  <c r="BI257" i="5"/>
  <c r="BH257" i="5"/>
  <c r="BG257" i="5"/>
  <c r="BF257" i="5"/>
  <c r="T257" i="5"/>
  <c r="R257" i="5"/>
  <c r="P257" i="5"/>
  <c r="BI256" i="5"/>
  <c r="BH256" i="5"/>
  <c r="BG256" i="5"/>
  <c r="BF256" i="5"/>
  <c r="T256" i="5"/>
  <c r="R256" i="5"/>
  <c r="P256" i="5"/>
  <c r="BI255" i="5"/>
  <c r="BH255" i="5"/>
  <c r="BG255" i="5"/>
  <c r="BF255" i="5"/>
  <c r="T255" i="5"/>
  <c r="R255" i="5"/>
  <c r="P255" i="5"/>
  <c r="BI254" i="5"/>
  <c r="BH254" i="5"/>
  <c r="BG254" i="5"/>
  <c r="BF254" i="5"/>
  <c r="T254" i="5"/>
  <c r="R254" i="5"/>
  <c r="P254" i="5"/>
  <c r="BI253" i="5"/>
  <c r="BH253" i="5"/>
  <c r="BG253" i="5"/>
  <c r="BF253" i="5"/>
  <c r="T253" i="5"/>
  <c r="R253" i="5"/>
  <c r="P253" i="5"/>
  <c r="BI252" i="5"/>
  <c r="BH252" i="5"/>
  <c r="BG252" i="5"/>
  <c r="BF252" i="5"/>
  <c r="T252" i="5"/>
  <c r="R252" i="5"/>
  <c r="P252" i="5"/>
  <c r="BI251" i="5"/>
  <c r="BH251" i="5"/>
  <c r="BG251" i="5"/>
  <c r="BF251" i="5"/>
  <c r="T251" i="5"/>
  <c r="R251" i="5"/>
  <c r="P251" i="5"/>
  <c r="BI250" i="5"/>
  <c r="BH250" i="5"/>
  <c r="BG250" i="5"/>
  <c r="BF250" i="5"/>
  <c r="T250" i="5"/>
  <c r="R250" i="5"/>
  <c r="P250" i="5"/>
  <c r="BI249" i="5"/>
  <c r="BH249" i="5"/>
  <c r="BG249" i="5"/>
  <c r="BF249" i="5"/>
  <c r="T249" i="5"/>
  <c r="R249" i="5"/>
  <c r="P249" i="5"/>
  <c r="BI248" i="5"/>
  <c r="BH248" i="5"/>
  <c r="BG248" i="5"/>
  <c r="BF248" i="5"/>
  <c r="T248" i="5"/>
  <c r="R248" i="5"/>
  <c r="P248" i="5"/>
  <c r="BI247" i="5"/>
  <c r="BH247" i="5"/>
  <c r="BG247" i="5"/>
  <c r="BF247" i="5"/>
  <c r="T247" i="5"/>
  <c r="R247" i="5"/>
  <c r="P247" i="5"/>
  <c r="BI246" i="5"/>
  <c r="BH246" i="5"/>
  <c r="BG246" i="5"/>
  <c r="BF246" i="5"/>
  <c r="T246" i="5"/>
  <c r="R246" i="5"/>
  <c r="P246" i="5"/>
  <c r="BI245" i="5"/>
  <c r="BH245" i="5"/>
  <c r="BG245" i="5"/>
  <c r="BF245" i="5"/>
  <c r="T245" i="5"/>
  <c r="R245" i="5"/>
  <c r="P245" i="5"/>
  <c r="BI244" i="5"/>
  <c r="BH244" i="5"/>
  <c r="BG244" i="5"/>
  <c r="BF244" i="5"/>
  <c r="T244" i="5"/>
  <c r="R244" i="5"/>
  <c r="P244" i="5"/>
  <c r="BI243" i="5"/>
  <c r="BH243" i="5"/>
  <c r="BG243" i="5"/>
  <c r="BF243" i="5"/>
  <c r="T243" i="5"/>
  <c r="R243" i="5"/>
  <c r="P243" i="5"/>
  <c r="BI242" i="5"/>
  <c r="BH242" i="5"/>
  <c r="BG242" i="5"/>
  <c r="BF242" i="5"/>
  <c r="T242" i="5"/>
  <c r="R242" i="5"/>
  <c r="P242" i="5"/>
  <c r="BI241" i="5"/>
  <c r="BH241" i="5"/>
  <c r="BG241" i="5"/>
  <c r="BF241" i="5"/>
  <c r="T241" i="5"/>
  <c r="R241" i="5"/>
  <c r="P241" i="5"/>
  <c r="BI240" i="5"/>
  <c r="BH240" i="5"/>
  <c r="BG240" i="5"/>
  <c r="BF240" i="5"/>
  <c r="T240" i="5"/>
  <c r="R240" i="5"/>
  <c r="P240" i="5"/>
  <c r="BI239" i="5"/>
  <c r="BH239" i="5"/>
  <c r="BG239" i="5"/>
  <c r="BF239" i="5"/>
  <c r="T239" i="5"/>
  <c r="R239" i="5"/>
  <c r="P239" i="5"/>
  <c r="BI238" i="5"/>
  <c r="BH238" i="5"/>
  <c r="BG238" i="5"/>
  <c r="BF238" i="5"/>
  <c r="T238" i="5"/>
  <c r="R238" i="5"/>
  <c r="P238" i="5"/>
  <c r="BI237" i="5"/>
  <c r="BH237" i="5"/>
  <c r="BG237" i="5"/>
  <c r="BF237" i="5"/>
  <c r="T237" i="5"/>
  <c r="R237" i="5"/>
  <c r="P237" i="5"/>
  <c r="BI236" i="5"/>
  <c r="BH236" i="5"/>
  <c r="BG236" i="5"/>
  <c r="BF236" i="5"/>
  <c r="T236" i="5"/>
  <c r="R236" i="5"/>
  <c r="P236" i="5"/>
  <c r="BI235" i="5"/>
  <c r="BH235" i="5"/>
  <c r="BG235" i="5"/>
  <c r="BF235" i="5"/>
  <c r="T235" i="5"/>
  <c r="R235" i="5"/>
  <c r="P235" i="5"/>
  <c r="BI234" i="5"/>
  <c r="BH234" i="5"/>
  <c r="BG234" i="5"/>
  <c r="BF234" i="5"/>
  <c r="T234" i="5"/>
  <c r="R234" i="5"/>
  <c r="P234" i="5"/>
  <c r="BI233" i="5"/>
  <c r="BH233" i="5"/>
  <c r="BG233" i="5"/>
  <c r="BF233" i="5"/>
  <c r="T233" i="5"/>
  <c r="R233" i="5"/>
  <c r="P233" i="5"/>
  <c r="BI232" i="5"/>
  <c r="BH232" i="5"/>
  <c r="BG232" i="5"/>
  <c r="BF232" i="5"/>
  <c r="T232" i="5"/>
  <c r="R232" i="5"/>
  <c r="P232" i="5"/>
  <c r="BI231" i="5"/>
  <c r="BH231" i="5"/>
  <c r="BG231" i="5"/>
  <c r="BF231" i="5"/>
  <c r="T231" i="5"/>
  <c r="R231" i="5"/>
  <c r="P231" i="5"/>
  <c r="BI230" i="5"/>
  <c r="BH230" i="5"/>
  <c r="BG230" i="5"/>
  <c r="BF230" i="5"/>
  <c r="T230" i="5"/>
  <c r="R230" i="5"/>
  <c r="P230" i="5"/>
  <c r="BI229" i="5"/>
  <c r="BH229" i="5"/>
  <c r="BG229" i="5"/>
  <c r="BF229" i="5"/>
  <c r="T229" i="5"/>
  <c r="R229" i="5"/>
  <c r="P229" i="5"/>
  <c r="BI228" i="5"/>
  <c r="BH228" i="5"/>
  <c r="BG228" i="5"/>
  <c r="BF228" i="5"/>
  <c r="T228" i="5"/>
  <c r="R228" i="5"/>
  <c r="P228" i="5"/>
  <c r="BI227" i="5"/>
  <c r="BH227" i="5"/>
  <c r="BG227" i="5"/>
  <c r="BF227" i="5"/>
  <c r="T227" i="5"/>
  <c r="R227" i="5"/>
  <c r="P227" i="5"/>
  <c r="BI226" i="5"/>
  <c r="BH226" i="5"/>
  <c r="BG226" i="5"/>
  <c r="BF226" i="5"/>
  <c r="T226" i="5"/>
  <c r="R226" i="5"/>
  <c r="P226" i="5"/>
  <c r="BI225" i="5"/>
  <c r="BH225" i="5"/>
  <c r="BG225" i="5"/>
  <c r="BF225" i="5"/>
  <c r="T225" i="5"/>
  <c r="R225" i="5"/>
  <c r="P225" i="5"/>
  <c r="BI224" i="5"/>
  <c r="BH224" i="5"/>
  <c r="BG224" i="5"/>
  <c r="BF224" i="5"/>
  <c r="T224" i="5"/>
  <c r="R224" i="5"/>
  <c r="P224" i="5"/>
  <c r="BI223" i="5"/>
  <c r="BH223" i="5"/>
  <c r="BG223" i="5"/>
  <c r="BF223" i="5"/>
  <c r="T223" i="5"/>
  <c r="R223" i="5"/>
  <c r="P223" i="5"/>
  <c r="BI222" i="5"/>
  <c r="BH222" i="5"/>
  <c r="BG222" i="5"/>
  <c r="BF222" i="5"/>
  <c r="T222" i="5"/>
  <c r="R222" i="5"/>
  <c r="P222" i="5"/>
  <c r="BI221" i="5"/>
  <c r="BH221" i="5"/>
  <c r="BG221" i="5"/>
  <c r="BF221" i="5"/>
  <c r="T221" i="5"/>
  <c r="R221" i="5"/>
  <c r="P221" i="5"/>
  <c r="BI220" i="5"/>
  <c r="BH220" i="5"/>
  <c r="BG220" i="5"/>
  <c r="BF220" i="5"/>
  <c r="T220" i="5"/>
  <c r="R220" i="5"/>
  <c r="P220" i="5"/>
  <c r="BI219" i="5"/>
  <c r="BH219" i="5"/>
  <c r="BG219" i="5"/>
  <c r="BF219" i="5"/>
  <c r="T219" i="5"/>
  <c r="R219" i="5"/>
  <c r="P219" i="5"/>
  <c r="BI218" i="5"/>
  <c r="BH218" i="5"/>
  <c r="BG218" i="5"/>
  <c r="BF218" i="5"/>
  <c r="T218" i="5"/>
  <c r="R218" i="5"/>
  <c r="P218" i="5"/>
  <c r="BI217" i="5"/>
  <c r="BH217" i="5"/>
  <c r="BG217" i="5"/>
  <c r="BF217" i="5"/>
  <c r="T217" i="5"/>
  <c r="R217" i="5"/>
  <c r="P217" i="5"/>
  <c r="BI216" i="5"/>
  <c r="BH216" i="5"/>
  <c r="BG216" i="5"/>
  <c r="BF216" i="5"/>
  <c r="T216" i="5"/>
  <c r="R216" i="5"/>
  <c r="P216" i="5"/>
  <c r="BI215" i="5"/>
  <c r="BH215" i="5"/>
  <c r="BG215" i="5"/>
  <c r="BF215" i="5"/>
  <c r="T215" i="5"/>
  <c r="R215" i="5"/>
  <c r="P215" i="5"/>
  <c r="BI214" i="5"/>
  <c r="BH214" i="5"/>
  <c r="BG214" i="5"/>
  <c r="BF214" i="5"/>
  <c r="T214" i="5"/>
  <c r="R214" i="5"/>
  <c r="P214" i="5"/>
  <c r="BI213" i="5"/>
  <c r="BH213" i="5"/>
  <c r="BG213" i="5"/>
  <c r="BF213" i="5"/>
  <c r="T213" i="5"/>
  <c r="R213" i="5"/>
  <c r="P213" i="5"/>
  <c r="BI212" i="5"/>
  <c r="BH212" i="5"/>
  <c r="BG212" i="5"/>
  <c r="BF212" i="5"/>
  <c r="T212" i="5"/>
  <c r="R212" i="5"/>
  <c r="P212" i="5"/>
  <c r="BI211" i="5"/>
  <c r="BH211" i="5"/>
  <c r="BG211" i="5"/>
  <c r="BF211" i="5"/>
  <c r="T211" i="5"/>
  <c r="R211" i="5"/>
  <c r="P211" i="5"/>
  <c r="BI210" i="5"/>
  <c r="BH210" i="5"/>
  <c r="BG210" i="5"/>
  <c r="BF210" i="5"/>
  <c r="T210" i="5"/>
  <c r="R210" i="5"/>
  <c r="P210" i="5"/>
  <c r="BI209" i="5"/>
  <c r="BH209" i="5"/>
  <c r="BG209" i="5"/>
  <c r="BF209" i="5"/>
  <c r="T209" i="5"/>
  <c r="R209" i="5"/>
  <c r="P209" i="5"/>
  <c r="BI208" i="5"/>
  <c r="BH208" i="5"/>
  <c r="BG208" i="5"/>
  <c r="BF208" i="5"/>
  <c r="T208" i="5"/>
  <c r="R208" i="5"/>
  <c r="P208" i="5"/>
  <c r="BI207" i="5"/>
  <c r="BH207" i="5"/>
  <c r="BG207" i="5"/>
  <c r="BF207" i="5"/>
  <c r="T207" i="5"/>
  <c r="R207" i="5"/>
  <c r="P207" i="5"/>
  <c r="BI206" i="5"/>
  <c r="BH206" i="5"/>
  <c r="BG206" i="5"/>
  <c r="BF206" i="5"/>
  <c r="T206" i="5"/>
  <c r="R206" i="5"/>
  <c r="P206" i="5"/>
  <c r="BI205" i="5"/>
  <c r="BH205" i="5"/>
  <c r="BG205" i="5"/>
  <c r="BF205" i="5"/>
  <c r="T205" i="5"/>
  <c r="R205" i="5"/>
  <c r="P205" i="5"/>
  <c r="BI204" i="5"/>
  <c r="BH204" i="5"/>
  <c r="BG204" i="5"/>
  <c r="BF204" i="5"/>
  <c r="T204" i="5"/>
  <c r="R204" i="5"/>
  <c r="P204" i="5"/>
  <c r="BI203" i="5"/>
  <c r="BH203" i="5"/>
  <c r="BG203" i="5"/>
  <c r="BF203" i="5"/>
  <c r="T203" i="5"/>
  <c r="R203" i="5"/>
  <c r="P203" i="5"/>
  <c r="BI202" i="5"/>
  <c r="BH202" i="5"/>
  <c r="BG202" i="5"/>
  <c r="BF202" i="5"/>
  <c r="T202" i="5"/>
  <c r="R202" i="5"/>
  <c r="P202" i="5"/>
  <c r="BI201" i="5"/>
  <c r="BH201" i="5"/>
  <c r="BG201" i="5"/>
  <c r="BF201" i="5"/>
  <c r="T201" i="5"/>
  <c r="R201" i="5"/>
  <c r="P201" i="5"/>
  <c r="BI200" i="5"/>
  <c r="BH200" i="5"/>
  <c r="BG200" i="5"/>
  <c r="BF200" i="5"/>
  <c r="T200" i="5"/>
  <c r="R200" i="5"/>
  <c r="P200" i="5"/>
  <c r="BI199" i="5"/>
  <c r="BH199" i="5"/>
  <c r="BG199" i="5"/>
  <c r="BF199" i="5"/>
  <c r="T199" i="5"/>
  <c r="R199" i="5"/>
  <c r="P199" i="5"/>
  <c r="BI198" i="5"/>
  <c r="BH198" i="5"/>
  <c r="BG198" i="5"/>
  <c r="BF198" i="5"/>
  <c r="T198" i="5"/>
  <c r="R198" i="5"/>
  <c r="P198" i="5"/>
  <c r="BI197" i="5"/>
  <c r="BH197" i="5"/>
  <c r="BG197" i="5"/>
  <c r="BF197" i="5"/>
  <c r="T197" i="5"/>
  <c r="R197" i="5"/>
  <c r="P197" i="5"/>
  <c r="BI196" i="5"/>
  <c r="BH196" i="5"/>
  <c r="BG196" i="5"/>
  <c r="BF196" i="5"/>
  <c r="T196" i="5"/>
  <c r="R196" i="5"/>
  <c r="P196" i="5"/>
  <c r="BI195" i="5"/>
  <c r="BH195" i="5"/>
  <c r="BG195" i="5"/>
  <c r="BF195" i="5"/>
  <c r="T195" i="5"/>
  <c r="R195" i="5"/>
  <c r="P195" i="5"/>
  <c r="BI194" i="5"/>
  <c r="BH194" i="5"/>
  <c r="BG194" i="5"/>
  <c r="BF194" i="5"/>
  <c r="T194" i="5"/>
  <c r="R194" i="5"/>
  <c r="P194" i="5"/>
  <c r="BI193" i="5"/>
  <c r="BH193" i="5"/>
  <c r="BG193" i="5"/>
  <c r="BF193" i="5"/>
  <c r="T193" i="5"/>
  <c r="R193" i="5"/>
  <c r="P193" i="5"/>
  <c r="BI192" i="5"/>
  <c r="BH192" i="5"/>
  <c r="BG192" i="5"/>
  <c r="BF192" i="5"/>
  <c r="T192" i="5"/>
  <c r="R192" i="5"/>
  <c r="P192" i="5"/>
  <c r="BI191" i="5"/>
  <c r="BH191" i="5"/>
  <c r="BG191" i="5"/>
  <c r="BF191" i="5"/>
  <c r="T191" i="5"/>
  <c r="R191" i="5"/>
  <c r="P191" i="5"/>
  <c r="BI190" i="5"/>
  <c r="BH190" i="5"/>
  <c r="BG190" i="5"/>
  <c r="BF190" i="5"/>
  <c r="T190" i="5"/>
  <c r="R190" i="5"/>
  <c r="P190" i="5"/>
  <c r="BI189" i="5"/>
  <c r="BH189" i="5"/>
  <c r="BG189" i="5"/>
  <c r="BF189" i="5"/>
  <c r="T189" i="5"/>
  <c r="R189" i="5"/>
  <c r="P189" i="5"/>
  <c r="BI188" i="5"/>
  <c r="BH188" i="5"/>
  <c r="BG188" i="5"/>
  <c r="BF188" i="5"/>
  <c r="T188" i="5"/>
  <c r="R188" i="5"/>
  <c r="P188" i="5"/>
  <c r="BI187" i="5"/>
  <c r="BH187" i="5"/>
  <c r="BG187" i="5"/>
  <c r="BF187" i="5"/>
  <c r="T187" i="5"/>
  <c r="R187" i="5"/>
  <c r="P187" i="5"/>
  <c r="BI186" i="5"/>
  <c r="BH186" i="5"/>
  <c r="BG186" i="5"/>
  <c r="BF186" i="5"/>
  <c r="T186" i="5"/>
  <c r="R186" i="5"/>
  <c r="P186" i="5"/>
  <c r="BI185" i="5"/>
  <c r="BH185" i="5"/>
  <c r="BG185" i="5"/>
  <c r="BF185" i="5"/>
  <c r="T185" i="5"/>
  <c r="R185" i="5"/>
  <c r="P185" i="5"/>
  <c r="BI184" i="5"/>
  <c r="BH184" i="5"/>
  <c r="BG184" i="5"/>
  <c r="BF184" i="5"/>
  <c r="T184" i="5"/>
  <c r="R184" i="5"/>
  <c r="P184" i="5"/>
  <c r="BI183" i="5"/>
  <c r="BH183" i="5"/>
  <c r="BG183" i="5"/>
  <c r="BF183" i="5"/>
  <c r="T183" i="5"/>
  <c r="R183" i="5"/>
  <c r="P183" i="5"/>
  <c r="BI182" i="5"/>
  <c r="BH182" i="5"/>
  <c r="BG182" i="5"/>
  <c r="BF182" i="5"/>
  <c r="T182" i="5"/>
  <c r="R182" i="5"/>
  <c r="P182" i="5"/>
  <c r="BI181" i="5"/>
  <c r="BH181" i="5"/>
  <c r="BG181" i="5"/>
  <c r="BF181" i="5"/>
  <c r="T181" i="5"/>
  <c r="R181" i="5"/>
  <c r="P181" i="5"/>
  <c r="BI180" i="5"/>
  <c r="BH180" i="5"/>
  <c r="BG180" i="5"/>
  <c r="BF180" i="5"/>
  <c r="T180" i="5"/>
  <c r="R180" i="5"/>
  <c r="P180" i="5"/>
  <c r="BI179" i="5"/>
  <c r="BH179" i="5"/>
  <c r="BG179" i="5"/>
  <c r="BF179" i="5"/>
  <c r="T179" i="5"/>
  <c r="R179" i="5"/>
  <c r="P179" i="5"/>
  <c r="BI178" i="5"/>
  <c r="BH178" i="5"/>
  <c r="BG178" i="5"/>
  <c r="BF178" i="5"/>
  <c r="T178" i="5"/>
  <c r="R178" i="5"/>
  <c r="P178" i="5"/>
  <c r="BI177" i="5"/>
  <c r="BH177" i="5"/>
  <c r="BG177" i="5"/>
  <c r="BF177" i="5"/>
  <c r="T177" i="5"/>
  <c r="R177" i="5"/>
  <c r="P177" i="5"/>
  <c r="BI176" i="5"/>
  <c r="BH176" i="5"/>
  <c r="BG176" i="5"/>
  <c r="BF176" i="5"/>
  <c r="T176" i="5"/>
  <c r="R176" i="5"/>
  <c r="P176" i="5"/>
  <c r="BI175" i="5"/>
  <c r="BH175" i="5"/>
  <c r="BG175" i="5"/>
  <c r="BF175" i="5"/>
  <c r="T175" i="5"/>
  <c r="R175" i="5"/>
  <c r="P175" i="5"/>
  <c r="BI174" i="5"/>
  <c r="BH174" i="5"/>
  <c r="BG174" i="5"/>
  <c r="BF174" i="5"/>
  <c r="T174" i="5"/>
  <c r="R174" i="5"/>
  <c r="P174" i="5"/>
  <c r="BI173" i="5"/>
  <c r="BH173" i="5"/>
  <c r="BG173" i="5"/>
  <c r="BF173" i="5"/>
  <c r="T173" i="5"/>
  <c r="R173" i="5"/>
  <c r="P173" i="5"/>
  <c r="BI172" i="5"/>
  <c r="BH172" i="5"/>
  <c r="BG172" i="5"/>
  <c r="BF172" i="5"/>
  <c r="T172" i="5"/>
  <c r="R172" i="5"/>
  <c r="P172" i="5"/>
  <c r="BI171" i="5"/>
  <c r="BH171" i="5"/>
  <c r="BG171" i="5"/>
  <c r="BF171" i="5"/>
  <c r="T171" i="5"/>
  <c r="R171" i="5"/>
  <c r="P171" i="5"/>
  <c r="BI170" i="5"/>
  <c r="BH170" i="5"/>
  <c r="BG170" i="5"/>
  <c r="BF170" i="5"/>
  <c r="T170" i="5"/>
  <c r="R170" i="5"/>
  <c r="P170" i="5"/>
  <c r="BI169" i="5"/>
  <c r="BH169" i="5"/>
  <c r="BG169" i="5"/>
  <c r="BF169" i="5"/>
  <c r="T169" i="5"/>
  <c r="R169" i="5"/>
  <c r="P169" i="5"/>
  <c r="BI168" i="5"/>
  <c r="BH168" i="5"/>
  <c r="BG168" i="5"/>
  <c r="BF168" i="5"/>
  <c r="T168" i="5"/>
  <c r="R168" i="5"/>
  <c r="P168" i="5"/>
  <c r="BI167" i="5"/>
  <c r="BH167" i="5"/>
  <c r="BG167" i="5"/>
  <c r="BF167" i="5"/>
  <c r="T167" i="5"/>
  <c r="R167" i="5"/>
  <c r="P167" i="5"/>
  <c r="BI166" i="5"/>
  <c r="BH166" i="5"/>
  <c r="BG166" i="5"/>
  <c r="BF166" i="5"/>
  <c r="T166" i="5"/>
  <c r="R166" i="5"/>
  <c r="P166" i="5"/>
  <c r="BI165" i="5"/>
  <c r="BH165" i="5"/>
  <c r="BG165" i="5"/>
  <c r="BF165" i="5"/>
  <c r="T165" i="5"/>
  <c r="R165" i="5"/>
  <c r="P165" i="5"/>
  <c r="BI164" i="5"/>
  <c r="BH164" i="5"/>
  <c r="BG164" i="5"/>
  <c r="BF164" i="5"/>
  <c r="T164" i="5"/>
  <c r="R164" i="5"/>
  <c r="P164" i="5"/>
  <c r="BI163" i="5"/>
  <c r="BH163" i="5"/>
  <c r="BG163" i="5"/>
  <c r="BF163" i="5"/>
  <c r="T163" i="5"/>
  <c r="R163" i="5"/>
  <c r="P163" i="5"/>
  <c r="BI162" i="5"/>
  <c r="BH162" i="5"/>
  <c r="BG162" i="5"/>
  <c r="BF162" i="5"/>
  <c r="T162" i="5"/>
  <c r="R162" i="5"/>
  <c r="P162" i="5"/>
  <c r="BI161" i="5"/>
  <c r="BH161" i="5"/>
  <c r="BG161" i="5"/>
  <c r="BF161" i="5"/>
  <c r="T161" i="5"/>
  <c r="R161" i="5"/>
  <c r="P161" i="5"/>
  <c r="BI160" i="5"/>
  <c r="BH160" i="5"/>
  <c r="BG160" i="5"/>
  <c r="BF160" i="5"/>
  <c r="T160" i="5"/>
  <c r="R160" i="5"/>
  <c r="P160" i="5"/>
  <c r="BI159" i="5"/>
  <c r="BH159" i="5"/>
  <c r="BG159" i="5"/>
  <c r="BF159" i="5"/>
  <c r="T159" i="5"/>
  <c r="R159" i="5"/>
  <c r="P159" i="5"/>
  <c r="BI158" i="5"/>
  <c r="BH158" i="5"/>
  <c r="BG158" i="5"/>
  <c r="BF158" i="5"/>
  <c r="T158" i="5"/>
  <c r="R158" i="5"/>
  <c r="P158" i="5"/>
  <c r="BI157" i="5"/>
  <c r="BH157" i="5"/>
  <c r="BG157" i="5"/>
  <c r="BF157" i="5"/>
  <c r="T157" i="5"/>
  <c r="R157" i="5"/>
  <c r="P157" i="5"/>
  <c r="BI156" i="5"/>
  <c r="BH156" i="5"/>
  <c r="BG156" i="5"/>
  <c r="BF156" i="5"/>
  <c r="T156" i="5"/>
  <c r="R156" i="5"/>
  <c r="P156" i="5"/>
  <c r="BI155" i="5"/>
  <c r="BH155" i="5"/>
  <c r="BG155" i="5"/>
  <c r="BF155" i="5"/>
  <c r="T155" i="5"/>
  <c r="R155" i="5"/>
  <c r="P155" i="5"/>
  <c r="BI154" i="5"/>
  <c r="BH154" i="5"/>
  <c r="BG154" i="5"/>
  <c r="BF154" i="5"/>
  <c r="T154" i="5"/>
  <c r="R154" i="5"/>
  <c r="P154" i="5"/>
  <c r="BI153" i="5"/>
  <c r="BH153" i="5"/>
  <c r="BG153" i="5"/>
  <c r="BF153" i="5"/>
  <c r="T153" i="5"/>
  <c r="R153" i="5"/>
  <c r="P153" i="5"/>
  <c r="BI152" i="5"/>
  <c r="BH152" i="5"/>
  <c r="BG152" i="5"/>
  <c r="BF152" i="5"/>
  <c r="T152" i="5"/>
  <c r="R152" i="5"/>
  <c r="P152" i="5"/>
  <c r="BI151" i="5"/>
  <c r="BH151" i="5"/>
  <c r="BG151" i="5"/>
  <c r="BF151" i="5"/>
  <c r="T151" i="5"/>
  <c r="R151" i="5"/>
  <c r="P151" i="5"/>
  <c r="BI150" i="5"/>
  <c r="BH150" i="5"/>
  <c r="BG150" i="5"/>
  <c r="BF150" i="5"/>
  <c r="T150" i="5"/>
  <c r="R150" i="5"/>
  <c r="P150" i="5"/>
  <c r="BI149" i="5"/>
  <c r="BH149" i="5"/>
  <c r="BG149" i="5"/>
  <c r="BF149" i="5"/>
  <c r="T149" i="5"/>
  <c r="R149" i="5"/>
  <c r="P149" i="5"/>
  <c r="BI148" i="5"/>
  <c r="BH148" i="5"/>
  <c r="BG148" i="5"/>
  <c r="BF148" i="5"/>
  <c r="T148" i="5"/>
  <c r="R148" i="5"/>
  <c r="P148" i="5"/>
  <c r="BI147" i="5"/>
  <c r="BH147" i="5"/>
  <c r="BG147" i="5"/>
  <c r="BF147" i="5"/>
  <c r="T147" i="5"/>
  <c r="R147" i="5"/>
  <c r="P147" i="5"/>
  <c r="BI146" i="5"/>
  <c r="BH146" i="5"/>
  <c r="BG146" i="5"/>
  <c r="BF146" i="5"/>
  <c r="T146" i="5"/>
  <c r="R146" i="5"/>
  <c r="P146" i="5"/>
  <c r="BI145" i="5"/>
  <c r="BH145" i="5"/>
  <c r="BG145" i="5"/>
  <c r="BF145" i="5"/>
  <c r="T145" i="5"/>
  <c r="R145" i="5"/>
  <c r="P145" i="5"/>
  <c r="BI144" i="5"/>
  <c r="BH144" i="5"/>
  <c r="BG144" i="5"/>
  <c r="BF144" i="5"/>
  <c r="T144" i="5"/>
  <c r="R144" i="5"/>
  <c r="P144" i="5"/>
  <c r="BI143" i="5"/>
  <c r="BH143" i="5"/>
  <c r="BG143" i="5"/>
  <c r="BF143" i="5"/>
  <c r="T143" i="5"/>
  <c r="R143" i="5"/>
  <c r="P143" i="5"/>
  <c r="BI142" i="5"/>
  <c r="BH142" i="5"/>
  <c r="BG142" i="5"/>
  <c r="BF142" i="5"/>
  <c r="T142" i="5"/>
  <c r="R142" i="5"/>
  <c r="P142" i="5"/>
  <c r="BI141" i="5"/>
  <c r="BH141" i="5"/>
  <c r="BG141" i="5"/>
  <c r="BF141" i="5"/>
  <c r="T141" i="5"/>
  <c r="R141" i="5"/>
  <c r="P141" i="5"/>
  <c r="BI140" i="5"/>
  <c r="BH140" i="5"/>
  <c r="BG140" i="5"/>
  <c r="BF140" i="5"/>
  <c r="T140" i="5"/>
  <c r="R140" i="5"/>
  <c r="P140" i="5"/>
  <c r="BI139" i="5"/>
  <c r="BH139" i="5"/>
  <c r="BG139" i="5"/>
  <c r="BF139" i="5"/>
  <c r="T139" i="5"/>
  <c r="R139" i="5"/>
  <c r="P139" i="5"/>
  <c r="BI138" i="5"/>
  <c r="BH138" i="5"/>
  <c r="BG138" i="5"/>
  <c r="BF138" i="5"/>
  <c r="T138" i="5"/>
  <c r="R138" i="5"/>
  <c r="P138" i="5"/>
  <c r="BI137" i="5"/>
  <c r="BH137" i="5"/>
  <c r="BG137" i="5"/>
  <c r="BF137" i="5"/>
  <c r="T137" i="5"/>
  <c r="R137" i="5"/>
  <c r="P137" i="5"/>
  <c r="BI136" i="5"/>
  <c r="BH136" i="5"/>
  <c r="BG136" i="5"/>
  <c r="BF136" i="5"/>
  <c r="T136" i="5"/>
  <c r="R136" i="5"/>
  <c r="P136" i="5"/>
  <c r="BI135" i="5"/>
  <c r="BH135" i="5"/>
  <c r="BG135" i="5"/>
  <c r="BF135" i="5"/>
  <c r="T135" i="5"/>
  <c r="R135" i="5"/>
  <c r="P135" i="5"/>
  <c r="BI134" i="5"/>
  <c r="BH134" i="5"/>
  <c r="BG134" i="5"/>
  <c r="BF134" i="5"/>
  <c r="T134" i="5"/>
  <c r="R134" i="5"/>
  <c r="P134" i="5"/>
  <c r="BI133" i="5"/>
  <c r="BH133" i="5"/>
  <c r="BG133" i="5"/>
  <c r="BF133" i="5"/>
  <c r="T133" i="5"/>
  <c r="R133" i="5"/>
  <c r="P133" i="5"/>
  <c r="BI132" i="5"/>
  <c r="BH132" i="5"/>
  <c r="BG132" i="5"/>
  <c r="BF132" i="5"/>
  <c r="T132" i="5"/>
  <c r="R132" i="5"/>
  <c r="P132" i="5"/>
  <c r="BI131" i="5"/>
  <c r="BH131" i="5"/>
  <c r="BG131" i="5"/>
  <c r="BF131" i="5"/>
  <c r="T131" i="5"/>
  <c r="R131" i="5"/>
  <c r="P131" i="5"/>
  <c r="BI130" i="5"/>
  <c r="BH130" i="5"/>
  <c r="BG130" i="5"/>
  <c r="BF130" i="5"/>
  <c r="T130" i="5"/>
  <c r="R130" i="5"/>
  <c r="P130" i="5"/>
  <c r="BI129" i="5"/>
  <c r="BH129" i="5"/>
  <c r="BG129" i="5"/>
  <c r="BF129" i="5"/>
  <c r="T129" i="5"/>
  <c r="R129" i="5"/>
  <c r="P129" i="5"/>
  <c r="BI128" i="5"/>
  <c r="BH128" i="5"/>
  <c r="BG128" i="5"/>
  <c r="BF128" i="5"/>
  <c r="T128" i="5"/>
  <c r="R128" i="5"/>
  <c r="P128" i="5"/>
  <c r="BI127" i="5"/>
  <c r="BH127" i="5"/>
  <c r="BG127" i="5"/>
  <c r="BF127" i="5"/>
  <c r="T127" i="5"/>
  <c r="R127" i="5"/>
  <c r="P127" i="5"/>
  <c r="BI126" i="5"/>
  <c r="BH126" i="5"/>
  <c r="BG126" i="5"/>
  <c r="BF126" i="5"/>
  <c r="T126" i="5"/>
  <c r="R126" i="5"/>
  <c r="P126" i="5"/>
  <c r="BI125" i="5"/>
  <c r="BH125" i="5"/>
  <c r="BG125" i="5"/>
  <c r="BF125" i="5"/>
  <c r="T125" i="5"/>
  <c r="R125" i="5"/>
  <c r="P125" i="5"/>
  <c r="BI124" i="5"/>
  <c r="BH124" i="5"/>
  <c r="BG124" i="5"/>
  <c r="BF124" i="5"/>
  <c r="T124" i="5"/>
  <c r="R124" i="5"/>
  <c r="P124" i="5"/>
  <c r="BI123" i="5"/>
  <c r="BH123" i="5"/>
  <c r="BG123" i="5"/>
  <c r="BF123" i="5"/>
  <c r="T123" i="5"/>
  <c r="R123" i="5"/>
  <c r="P123" i="5"/>
  <c r="BI122" i="5"/>
  <c r="BH122" i="5"/>
  <c r="BG122" i="5"/>
  <c r="BF122" i="5"/>
  <c r="T122" i="5"/>
  <c r="R122" i="5"/>
  <c r="P122" i="5"/>
  <c r="BI121" i="5"/>
  <c r="BH121" i="5"/>
  <c r="BG121" i="5"/>
  <c r="BF121" i="5"/>
  <c r="T121" i="5"/>
  <c r="R121" i="5"/>
  <c r="P121" i="5"/>
  <c r="BI120" i="5"/>
  <c r="BH120" i="5"/>
  <c r="BG120" i="5"/>
  <c r="BF120" i="5"/>
  <c r="T120" i="5"/>
  <c r="R120" i="5"/>
  <c r="P120" i="5"/>
  <c r="BI119" i="5"/>
  <c r="BH119" i="5"/>
  <c r="BG119" i="5"/>
  <c r="BF119" i="5"/>
  <c r="T119" i="5"/>
  <c r="R119" i="5"/>
  <c r="P119" i="5"/>
  <c r="BI118" i="5"/>
  <c r="BH118" i="5"/>
  <c r="BG118" i="5"/>
  <c r="BF118" i="5"/>
  <c r="T118" i="5"/>
  <c r="R118" i="5"/>
  <c r="P118" i="5"/>
  <c r="BI116" i="5"/>
  <c r="BH116" i="5"/>
  <c r="BG116" i="5"/>
  <c r="BF116" i="5"/>
  <c r="T116" i="5"/>
  <c r="R116" i="5"/>
  <c r="P116" i="5"/>
  <c r="BI115" i="5"/>
  <c r="BH115" i="5"/>
  <c r="BG115" i="5"/>
  <c r="BF115" i="5"/>
  <c r="T115" i="5"/>
  <c r="R115" i="5"/>
  <c r="P115" i="5"/>
  <c r="BI114" i="5"/>
  <c r="BH114" i="5"/>
  <c r="BG114" i="5"/>
  <c r="BF114" i="5"/>
  <c r="T114" i="5"/>
  <c r="R114" i="5"/>
  <c r="P114" i="5"/>
  <c r="BI113" i="5"/>
  <c r="BH113" i="5"/>
  <c r="BG113" i="5"/>
  <c r="BF113" i="5"/>
  <c r="T113" i="5"/>
  <c r="R113" i="5"/>
  <c r="P113" i="5"/>
  <c r="BI112" i="5"/>
  <c r="BH112" i="5"/>
  <c r="BG112" i="5"/>
  <c r="BF112" i="5"/>
  <c r="T112" i="5"/>
  <c r="R112" i="5"/>
  <c r="P112" i="5"/>
  <c r="BI111" i="5"/>
  <c r="BH111" i="5"/>
  <c r="BG111" i="5"/>
  <c r="BF111" i="5"/>
  <c r="T111" i="5"/>
  <c r="R111" i="5"/>
  <c r="P111" i="5"/>
  <c r="BI110" i="5"/>
  <c r="BH110" i="5"/>
  <c r="BG110" i="5"/>
  <c r="BF110" i="5"/>
  <c r="T110" i="5"/>
  <c r="R110" i="5"/>
  <c r="P110" i="5"/>
  <c r="BI108" i="5"/>
  <c r="BH108" i="5"/>
  <c r="BG108" i="5"/>
  <c r="BF108" i="5"/>
  <c r="T108" i="5"/>
  <c r="R108" i="5"/>
  <c r="P108" i="5"/>
  <c r="BI107" i="5"/>
  <c r="BH107" i="5"/>
  <c r="BG107" i="5"/>
  <c r="BF107" i="5"/>
  <c r="T107" i="5"/>
  <c r="R107" i="5"/>
  <c r="P107" i="5"/>
  <c r="BI104" i="5"/>
  <c r="BH104" i="5"/>
  <c r="BG104" i="5"/>
  <c r="BF104" i="5"/>
  <c r="T104" i="5"/>
  <c r="R104" i="5"/>
  <c r="P104" i="5"/>
  <c r="BI103" i="5"/>
  <c r="BH103" i="5"/>
  <c r="BG103" i="5"/>
  <c r="BF103" i="5"/>
  <c r="T103" i="5"/>
  <c r="R103" i="5"/>
  <c r="P103" i="5"/>
  <c r="BI102" i="5"/>
  <c r="BH102" i="5"/>
  <c r="BG102" i="5"/>
  <c r="BF102" i="5"/>
  <c r="T102" i="5"/>
  <c r="R102" i="5"/>
  <c r="P102" i="5"/>
  <c r="BI101" i="5"/>
  <c r="BH101" i="5"/>
  <c r="BG101" i="5"/>
  <c r="BF101" i="5"/>
  <c r="T101" i="5"/>
  <c r="R101" i="5"/>
  <c r="P101" i="5"/>
  <c r="BI100" i="5"/>
  <c r="BH100" i="5"/>
  <c r="BG100" i="5"/>
  <c r="BF100" i="5"/>
  <c r="T100" i="5"/>
  <c r="R100" i="5"/>
  <c r="P100" i="5"/>
  <c r="BI99" i="5"/>
  <c r="BH99" i="5"/>
  <c r="BG99" i="5"/>
  <c r="BF99" i="5"/>
  <c r="T99" i="5"/>
  <c r="R99" i="5"/>
  <c r="P99" i="5"/>
  <c r="BI97" i="5"/>
  <c r="BH97" i="5"/>
  <c r="BG97" i="5"/>
  <c r="BF97" i="5"/>
  <c r="T97" i="5"/>
  <c r="T96" i="5"/>
  <c r="R97" i="5"/>
  <c r="R96" i="5" s="1"/>
  <c r="P97" i="5"/>
  <c r="P96" i="5" s="1"/>
  <c r="BI95" i="5"/>
  <c r="BH95" i="5"/>
  <c r="BG95" i="5"/>
  <c r="BF95" i="5"/>
  <c r="T95" i="5"/>
  <c r="R95" i="5"/>
  <c r="P95" i="5"/>
  <c r="BI94" i="5"/>
  <c r="BH94" i="5"/>
  <c r="BG94" i="5"/>
  <c r="BF94" i="5"/>
  <c r="T94" i="5"/>
  <c r="R94" i="5"/>
  <c r="P94" i="5"/>
  <c r="BI93" i="5"/>
  <c r="BH93" i="5"/>
  <c r="BG93" i="5"/>
  <c r="BF93" i="5"/>
  <c r="T93" i="5"/>
  <c r="R93" i="5"/>
  <c r="P93" i="5"/>
  <c r="BI91" i="5"/>
  <c r="BH91" i="5"/>
  <c r="BG91" i="5"/>
  <c r="BF91" i="5"/>
  <c r="T91" i="5"/>
  <c r="R91" i="5"/>
  <c r="P91" i="5"/>
  <c r="BI90" i="5"/>
  <c r="BH90" i="5"/>
  <c r="BG90" i="5"/>
  <c r="BF90" i="5"/>
  <c r="T90" i="5"/>
  <c r="R90" i="5"/>
  <c r="P90" i="5"/>
  <c r="J84" i="5"/>
  <c r="F83" i="5"/>
  <c r="F81" i="5"/>
  <c r="E79" i="5"/>
  <c r="J55" i="5"/>
  <c r="F54" i="5"/>
  <c r="F52" i="5"/>
  <c r="E50" i="5"/>
  <c r="J21" i="5"/>
  <c r="E21" i="5"/>
  <c r="J54" i="5" s="1"/>
  <c r="J20" i="5"/>
  <c r="J18" i="5"/>
  <c r="E18" i="5"/>
  <c r="F55" i="5"/>
  <c r="J17" i="5"/>
  <c r="J12" i="5"/>
  <c r="J52" i="5"/>
  <c r="E7" i="5"/>
  <c r="E48" i="5"/>
  <c r="J37" i="4"/>
  <c r="J36" i="4"/>
  <c r="AY57" i="1" s="1"/>
  <c r="J35" i="4"/>
  <c r="AX57" i="1" s="1"/>
  <c r="BI99" i="4"/>
  <c r="BH99" i="4"/>
  <c r="BG99" i="4"/>
  <c r="BF99" i="4"/>
  <c r="T99" i="4"/>
  <c r="R99" i="4"/>
  <c r="P99" i="4"/>
  <c r="BI98" i="4"/>
  <c r="BH98" i="4"/>
  <c r="BG98" i="4"/>
  <c r="BF98" i="4"/>
  <c r="T98" i="4"/>
  <c r="R98" i="4"/>
  <c r="P98" i="4"/>
  <c r="BI97" i="4"/>
  <c r="BH97" i="4"/>
  <c r="BG97" i="4"/>
  <c r="BF97" i="4"/>
  <c r="T97" i="4"/>
  <c r="R97" i="4"/>
  <c r="P97" i="4"/>
  <c r="BI96" i="4"/>
  <c r="BH96" i="4"/>
  <c r="BG96" i="4"/>
  <c r="BF96" i="4"/>
  <c r="T96" i="4"/>
  <c r="R96" i="4"/>
  <c r="P96" i="4"/>
  <c r="BI95" i="4"/>
  <c r="BH95" i="4"/>
  <c r="BG95" i="4"/>
  <c r="BF95" i="4"/>
  <c r="T95" i="4"/>
  <c r="R95" i="4"/>
  <c r="P95" i="4"/>
  <c r="BI94" i="4"/>
  <c r="BH94" i="4"/>
  <c r="BG94" i="4"/>
  <c r="BF94" i="4"/>
  <c r="T94" i="4"/>
  <c r="R94" i="4"/>
  <c r="P94" i="4"/>
  <c r="BI93" i="4"/>
  <c r="BH93" i="4"/>
  <c r="BG93" i="4"/>
  <c r="BF93" i="4"/>
  <c r="T93" i="4"/>
  <c r="R93" i="4"/>
  <c r="P93" i="4"/>
  <c r="BI92" i="4"/>
  <c r="BH92" i="4"/>
  <c r="BG92" i="4"/>
  <c r="BF92" i="4"/>
  <c r="T92" i="4"/>
  <c r="R92" i="4"/>
  <c r="P92" i="4"/>
  <c r="BI91" i="4"/>
  <c r="BH91" i="4"/>
  <c r="BG91" i="4"/>
  <c r="BF91" i="4"/>
  <c r="T91" i="4"/>
  <c r="R91" i="4"/>
  <c r="P91" i="4"/>
  <c r="BI90" i="4"/>
  <c r="BH90" i="4"/>
  <c r="BG90" i="4"/>
  <c r="BF90" i="4"/>
  <c r="T90" i="4"/>
  <c r="R90" i="4"/>
  <c r="P90" i="4"/>
  <c r="BI89" i="4"/>
  <c r="BH89" i="4"/>
  <c r="BG89" i="4"/>
  <c r="BF89" i="4"/>
  <c r="T89" i="4"/>
  <c r="R89" i="4"/>
  <c r="P89" i="4"/>
  <c r="BI88" i="4"/>
  <c r="BH88" i="4"/>
  <c r="BG88" i="4"/>
  <c r="BF88" i="4"/>
  <c r="T88" i="4"/>
  <c r="R88" i="4"/>
  <c r="P88" i="4"/>
  <c r="BI87" i="4"/>
  <c r="BH87" i="4"/>
  <c r="BG87" i="4"/>
  <c r="BF87" i="4"/>
  <c r="T87" i="4"/>
  <c r="R87" i="4"/>
  <c r="P87" i="4"/>
  <c r="BI85" i="4"/>
  <c r="BH85" i="4"/>
  <c r="BG85" i="4"/>
  <c r="BF85" i="4"/>
  <c r="T85" i="4"/>
  <c r="R85" i="4"/>
  <c r="P85" i="4"/>
  <c r="BI84" i="4"/>
  <c r="BH84" i="4"/>
  <c r="BG84" i="4"/>
  <c r="BF84" i="4"/>
  <c r="T84" i="4"/>
  <c r="R84" i="4"/>
  <c r="P84" i="4"/>
  <c r="BI82" i="4"/>
  <c r="BH82" i="4"/>
  <c r="BG82" i="4"/>
  <c r="BF82" i="4"/>
  <c r="T82" i="4"/>
  <c r="R82" i="4"/>
  <c r="P82" i="4"/>
  <c r="J77" i="4"/>
  <c r="F76" i="4"/>
  <c r="F74" i="4"/>
  <c r="E72" i="4"/>
  <c r="J55" i="4"/>
  <c r="F54" i="4"/>
  <c r="F52" i="4"/>
  <c r="E50" i="4"/>
  <c r="J21" i="4"/>
  <c r="E21" i="4"/>
  <c r="J54" i="4" s="1"/>
  <c r="J20" i="4"/>
  <c r="J18" i="4"/>
  <c r="E18" i="4"/>
  <c r="F55" i="4"/>
  <c r="J17" i="4"/>
  <c r="J12" i="4"/>
  <c r="J74" i="4" s="1"/>
  <c r="E7" i="4"/>
  <c r="E70" i="4" s="1"/>
  <c r="J37" i="3"/>
  <c r="J36" i="3"/>
  <c r="AY56" i="1" s="1"/>
  <c r="J35" i="3"/>
  <c r="AX56" i="1"/>
  <c r="BI193" i="3"/>
  <c r="BH193" i="3"/>
  <c r="BG193" i="3"/>
  <c r="BF193" i="3"/>
  <c r="T193" i="3"/>
  <c r="R193" i="3"/>
  <c r="P193" i="3"/>
  <c r="BI192" i="3"/>
  <c r="BH192" i="3"/>
  <c r="BG192" i="3"/>
  <c r="BF192" i="3"/>
  <c r="T192" i="3"/>
  <c r="R192" i="3"/>
  <c r="P192" i="3"/>
  <c r="BI191" i="3"/>
  <c r="BH191" i="3"/>
  <c r="BG191" i="3"/>
  <c r="BF191" i="3"/>
  <c r="T191" i="3"/>
  <c r="R191" i="3"/>
  <c r="P191" i="3"/>
  <c r="BI190" i="3"/>
  <c r="BH190" i="3"/>
  <c r="BG190" i="3"/>
  <c r="BF190" i="3"/>
  <c r="T190" i="3"/>
  <c r="R190" i="3"/>
  <c r="P190" i="3"/>
  <c r="BI189" i="3"/>
  <c r="BH189" i="3"/>
  <c r="BG189" i="3"/>
  <c r="BF189" i="3"/>
  <c r="T189" i="3"/>
  <c r="R189" i="3"/>
  <c r="P189" i="3"/>
  <c r="BI188" i="3"/>
  <c r="BH188" i="3"/>
  <c r="BG188" i="3"/>
  <c r="BF188" i="3"/>
  <c r="T188" i="3"/>
  <c r="R188" i="3"/>
  <c r="P188" i="3"/>
  <c r="BI187" i="3"/>
  <c r="BH187" i="3"/>
  <c r="BG187" i="3"/>
  <c r="BF187" i="3"/>
  <c r="T187" i="3"/>
  <c r="R187" i="3"/>
  <c r="P187" i="3"/>
  <c r="BI186" i="3"/>
  <c r="BH186" i="3"/>
  <c r="BG186" i="3"/>
  <c r="BF186" i="3"/>
  <c r="T186" i="3"/>
  <c r="R186" i="3"/>
  <c r="P186" i="3"/>
  <c r="BI185" i="3"/>
  <c r="BH185" i="3"/>
  <c r="BG185" i="3"/>
  <c r="BF185" i="3"/>
  <c r="T185" i="3"/>
  <c r="R185" i="3"/>
  <c r="P185" i="3"/>
  <c r="BI184" i="3"/>
  <c r="BH184" i="3"/>
  <c r="BG184" i="3"/>
  <c r="BF184" i="3"/>
  <c r="T184" i="3"/>
  <c r="R184" i="3"/>
  <c r="P184" i="3"/>
  <c r="BI183" i="3"/>
  <c r="BH183" i="3"/>
  <c r="BG183" i="3"/>
  <c r="BF183" i="3"/>
  <c r="T183" i="3"/>
  <c r="R183" i="3"/>
  <c r="P183" i="3"/>
  <c r="BI182" i="3"/>
  <c r="BH182" i="3"/>
  <c r="BG182" i="3"/>
  <c r="BF182" i="3"/>
  <c r="T182" i="3"/>
  <c r="R182" i="3"/>
  <c r="P182" i="3"/>
  <c r="BI181" i="3"/>
  <c r="BH181" i="3"/>
  <c r="BG181" i="3"/>
  <c r="BF181" i="3"/>
  <c r="T181" i="3"/>
  <c r="R181" i="3"/>
  <c r="P181" i="3"/>
  <c r="BI180" i="3"/>
  <c r="BH180" i="3"/>
  <c r="BG180" i="3"/>
  <c r="BF180" i="3"/>
  <c r="T180" i="3"/>
  <c r="R180" i="3"/>
  <c r="P180" i="3"/>
  <c r="BI179" i="3"/>
  <c r="BH179" i="3"/>
  <c r="BG179" i="3"/>
  <c r="BF179" i="3"/>
  <c r="T179" i="3"/>
  <c r="R179" i="3"/>
  <c r="P179" i="3"/>
  <c r="BI178" i="3"/>
  <c r="BH178" i="3"/>
  <c r="BG178" i="3"/>
  <c r="BF178" i="3"/>
  <c r="T178" i="3"/>
  <c r="R178" i="3"/>
  <c r="P178" i="3"/>
  <c r="BI177" i="3"/>
  <c r="BH177" i="3"/>
  <c r="BG177" i="3"/>
  <c r="BF177" i="3"/>
  <c r="T177" i="3"/>
  <c r="R177" i="3"/>
  <c r="P177" i="3"/>
  <c r="BI176" i="3"/>
  <c r="BH176" i="3"/>
  <c r="BG176" i="3"/>
  <c r="BF176" i="3"/>
  <c r="T176" i="3"/>
  <c r="R176" i="3"/>
  <c r="P176" i="3"/>
  <c r="BI175" i="3"/>
  <c r="BH175" i="3"/>
  <c r="BG175" i="3"/>
  <c r="BF175" i="3"/>
  <c r="T175" i="3"/>
  <c r="R175" i="3"/>
  <c r="P175" i="3"/>
  <c r="BI174" i="3"/>
  <c r="BH174" i="3"/>
  <c r="BG174" i="3"/>
  <c r="BF174" i="3"/>
  <c r="T174" i="3"/>
  <c r="R174" i="3"/>
  <c r="P174" i="3"/>
  <c r="BI173" i="3"/>
  <c r="BH173" i="3"/>
  <c r="BG173" i="3"/>
  <c r="BF173" i="3"/>
  <c r="T173" i="3"/>
  <c r="R173" i="3"/>
  <c r="P173" i="3"/>
  <c r="BI172" i="3"/>
  <c r="BH172" i="3"/>
  <c r="BG172" i="3"/>
  <c r="BF172" i="3"/>
  <c r="T172" i="3"/>
  <c r="R172" i="3"/>
  <c r="P172" i="3"/>
  <c r="BI171" i="3"/>
  <c r="BH171" i="3"/>
  <c r="BG171" i="3"/>
  <c r="BF171" i="3"/>
  <c r="T171" i="3"/>
  <c r="R171" i="3"/>
  <c r="P171" i="3"/>
  <c r="BI170" i="3"/>
  <c r="BH170" i="3"/>
  <c r="BG170" i="3"/>
  <c r="BF170" i="3"/>
  <c r="T170" i="3"/>
  <c r="R170" i="3"/>
  <c r="P170" i="3"/>
  <c r="BI169" i="3"/>
  <c r="BH169" i="3"/>
  <c r="BG169" i="3"/>
  <c r="BF169" i="3"/>
  <c r="T169" i="3"/>
  <c r="R169" i="3"/>
  <c r="P169" i="3"/>
  <c r="BI168" i="3"/>
  <c r="BH168" i="3"/>
  <c r="BG168" i="3"/>
  <c r="BF168" i="3"/>
  <c r="T168" i="3"/>
  <c r="R168" i="3"/>
  <c r="P168" i="3"/>
  <c r="BI167" i="3"/>
  <c r="BH167" i="3"/>
  <c r="BG167" i="3"/>
  <c r="BF167" i="3"/>
  <c r="T167" i="3"/>
  <c r="R167" i="3"/>
  <c r="P167" i="3"/>
  <c r="BI166" i="3"/>
  <c r="BH166" i="3"/>
  <c r="BG166" i="3"/>
  <c r="BF166" i="3"/>
  <c r="T166" i="3"/>
  <c r="R166" i="3"/>
  <c r="P166" i="3"/>
  <c r="BI165" i="3"/>
  <c r="BH165" i="3"/>
  <c r="BG165" i="3"/>
  <c r="BF165" i="3"/>
  <c r="T165" i="3"/>
  <c r="R165" i="3"/>
  <c r="P165" i="3"/>
  <c r="BI164" i="3"/>
  <c r="BH164" i="3"/>
  <c r="BG164" i="3"/>
  <c r="BF164" i="3"/>
  <c r="T164" i="3"/>
  <c r="R164" i="3"/>
  <c r="P164" i="3"/>
  <c r="BI163" i="3"/>
  <c r="BH163" i="3"/>
  <c r="BG163" i="3"/>
  <c r="BF163" i="3"/>
  <c r="T163" i="3"/>
  <c r="R163" i="3"/>
  <c r="P163" i="3"/>
  <c r="BI162" i="3"/>
  <c r="BH162" i="3"/>
  <c r="BG162" i="3"/>
  <c r="BF162" i="3"/>
  <c r="T162" i="3"/>
  <c r="R162" i="3"/>
  <c r="P162" i="3"/>
  <c r="BI161" i="3"/>
  <c r="BH161" i="3"/>
  <c r="BG161" i="3"/>
  <c r="BF161" i="3"/>
  <c r="T161" i="3"/>
  <c r="R161" i="3"/>
  <c r="P161" i="3"/>
  <c r="BI160" i="3"/>
  <c r="BH160" i="3"/>
  <c r="BG160" i="3"/>
  <c r="BF160" i="3"/>
  <c r="T160" i="3"/>
  <c r="R160" i="3"/>
  <c r="P160" i="3"/>
  <c r="BI159" i="3"/>
  <c r="BH159" i="3"/>
  <c r="BG159" i="3"/>
  <c r="BF159" i="3"/>
  <c r="T159" i="3"/>
  <c r="R159" i="3"/>
  <c r="P159" i="3"/>
  <c r="BI158" i="3"/>
  <c r="BH158" i="3"/>
  <c r="BG158" i="3"/>
  <c r="BF158" i="3"/>
  <c r="T158" i="3"/>
  <c r="R158" i="3"/>
  <c r="P158" i="3"/>
  <c r="BI157" i="3"/>
  <c r="BH157" i="3"/>
  <c r="BG157" i="3"/>
  <c r="BF157" i="3"/>
  <c r="T157" i="3"/>
  <c r="R157" i="3"/>
  <c r="P157" i="3"/>
  <c r="BI156" i="3"/>
  <c r="BH156" i="3"/>
  <c r="BG156" i="3"/>
  <c r="BF156" i="3"/>
  <c r="T156" i="3"/>
  <c r="R156" i="3"/>
  <c r="P156" i="3"/>
  <c r="BI155" i="3"/>
  <c r="BH155" i="3"/>
  <c r="BG155" i="3"/>
  <c r="BF155" i="3"/>
  <c r="T155" i="3"/>
  <c r="R155" i="3"/>
  <c r="P155" i="3"/>
  <c r="BI154" i="3"/>
  <c r="BH154" i="3"/>
  <c r="BG154" i="3"/>
  <c r="BF154" i="3"/>
  <c r="T154" i="3"/>
  <c r="R154" i="3"/>
  <c r="P154" i="3"/>
  <c r="BI153" i="3"/>
  <c r="BH153" i="3"/>
  <c r="BG153" i="3"/>
  <c r="BF153" i="3"/>
  <c r="T153" i="3"/>
  <c r="R153" i="3"/>
  <c r="P153" i="3"/>
  <c r="BI152" i="3"/>
  <c r="BH152" i="3"/>
  <c r="BG152" i="3"/>
  <c r="BF152" i="3"/>
  <c r="T152" i="3"/>
  <c r="R152" i="3"/>
  <c r="P152" i="3"/>
  <c r="BI151" i="3"/>
  <c r="BH151" i="3"/>
  <c r="BG151" i="3"/>
  <c r="BF151" i="3"/>
  <c r="T151" i="3"/>
  <c r="R151" i="3"/>
  <c r="P151" i="3"/>
  <c r="BI150" i="3"/>
  <c r="BH150" i="3"/>
  <c r="BG150" i="3"/>
  <c r="BF150" i="3"/>
  <c r="T150" i="3"/>
  <c r="R150" i="3"/>
  <c r="P150" i="3"/>
  <c r="BI149" i="3"/>
  <c r="BH149" i="3"/>
  <c r="BG149" i="3"/>
  <c r="BF149" i="3"/>
  <c r="T149" i="3"/>
  <c r="R149" i="3"/>
  <c r="P149" i="3"/>
  <c r="BI148" i="3"/>
  <c r="BH148" i="3"/>
  <c r="BG148" i="3"/>
  <c r="BF148" i="3"/>
  <c r="T148" i="3"/>
  <c r="R148" i="3"/>
  <c r="P148" i="3"/>
  <c r="BI147" i="3"/>
  <c r="BH147" i="3"/>
  <c r="BG147" i="3"/>
  <c r="BF147" i="3"/>
  <c r="T147" i="3"/>
  <c r="R147" i="3"/>
  <c r="P147" i="3"/>
  <c r="BI146" i="3"/>
  <c r="BH146" i="3"/>
  <c r="BG146" i="3"/>
  <c r="BF146" i="3"/>
  <c r="T146" i="3"/>
  <c r="R146" i="3"/>
  <c r="P146" i="3"/>
  <c r="BI145" i="3"/>
  <c r="BH145" i="3"/>
  <c r="BG145" i="3"/>
  <c r="BF145" i="3"/>
  <c r="T145" i="3"/>
  <c r="R145" i="3"/>
  <c r="P145" i="3"/>
  <c r="BI144" i="3"/>
  <c r="BH144" i="3"/>
  <c r="BG144" i="3"/>
  <c r="BF144" i="3"/>
  <c r="T144" i="3"/>
  <c r="R144" i="3"/>
  <c r="P144" i="3"/>
  <c r="BI143" i="3"/>
  <c r="BH143" i="3"/>
  <c r="BG143" i="3"/>
  <c r="BF143" i="3"/>
  <c r="T143" i="3"/>
  <c r="R143" i="3"/>
  <c r="P143" i="3"/>
  <c r="BI142" i="3"/>
  <c r="BH142" i="3"/>
  <c r="BG142" i="3"/>
  <c r="BF142" i="3"/>
  <c r="T142" i="3"/>
  <c r="R142" i="3"/>
  <c r="P142" i="3"/>
  <c r="BI141" i="3"/>
  <c r="BH141" i="3"/>
  <c r="BG141" i="3"/>
  <c r="BF141" i="3"/>
  <c r="T141" i="3"/>
  <c r="R141" i="3"/>
  <c r="P141" i="3"/>
  <c r="BI140" i="3"/>
  <c r="BH140" i="3"/>
  <c r="BG140" i="3"/>
  <c r="BF140" i="3"/>
  <c r="T140" i="3"/>
  <c r="R140" i="3"/>
  <c r="P140" i="3"/>
  <c r="BI139" i="3"/>
  <c r="BH139" i="3"/>
  <c r="BG139" i="3"/>
  <c r="BF139" i="3"/>
  <c r="T139" i="3"/>
  <c r="R139" i="3"/>
  <c r="P139" i="3"/>
  <c r="BI138" i="3"/>
  <c r="BH138" i="3"/>
  <c r="BG138" i="3"/>
  <c r="BF138" i="3"/>
  <c r="T138" i="3"/>
  <c r="R138" i="3"/>
  <c r="P138" i="3"/>
  <c r="BI137" i="3"/>
  <c r="BH137" i="3"/>
  <c r="BG137" i="3"/>
  <c r="BF137" i="3"/>
  <c r="T137" i="3"/>
  <c r="R137" i="3"/>
  <c r="P137" i="3"/>
  <c r="BI136" i="3"/>
  <c r="BH136" i="3"/>
  <c r="BG136" i="3"/>
  <c r="BF136" i="3"/>
  <c r="T136" i="3"/>
  <c r="R136" i="3"/>
  <c r="P136" i="3"/>
  <c r="BI135" i="3"/>
  <c r="BH135" i="3"/>
  <c r="BG135" i="3"/>
  <c r="BF135" i="3"/>
  <c r="T135" i="3"/>
  <c r="R135" i="3"/>
  <c r="P135" i="3"/>
  <c r="BI134" i="3"/>
  <c r="BH134" i="3"/>
  <c r="BG134" i="3"/>
  <c r="BF134" i="3"/>
  <c r="T134" i="3"/>
  <c r="R134" i="3"/>
  <c r="P134" i="3"/>
  <c r="BI133" i="3"/>
  <c r="BH133" i="3"/>
  <c r="BG133" i="3"/>
  <c r="BF133" i="3"/>
  <c r="T133" i="3"/>
  <c r="R133" i="3"/>
  <c r="P133" i="3"/>
  <c r="BI132" i="3"/>
  <c r="BH132" i="3"/>
  <c r="BG132" i="3"/>
  <c r="BF132" i="3"/>
  <c r="T132" i="3"/>
  <c r="R132" i="3"/>
  <c r="P132" i="3"/>
  <c r="BI131" i="3"/>
  <c r="BH131" i="3"/>
  <c r="BG131" i="3"/>
  <c r="BF131" i="3"/>
  <c r="T131" i="3"/>
  <c r="R131" i="3"/>
  <c r="P131" i="3"/>
  <c r="BI130" i="3"/>
  <c r="BH130" i="3"/>
  <c r="BG130" i="3"/>
  <c r="BF130" i="3"/>
  <c r="T130" i="3"/>
  <c r="R130" i="3"/>
  <c r="P130" i="3"/>
  <c r="BI129" i="3"/>
  <c r="BH129" i="3"/>
  <c r="BG129" i="3"/>
  <c r="BF129" i="3"/>
  <c r="T129" i="3"/>
  <c r="R129" i="3"/>
  <c r="P129" i="3"/>
  <c r="BI128" i="3"/>
  <c r="BH128" i="3"/>
  <c r="BG128" i="3"/>
  <c r="BF128" i="3"/>
  <c r="T128" i="3"/>
  <c r="R128" i="3"/>
  <c r="P128" i="3"/>
  <c r="BI127" i="3"/>
  <c r="BH127" i="3"/>
  <c r="BG127" i="3"/>
  <c r="BF127" i="3"/>
  <c r="T127" i="3"/>
  <c r="R127" i="3"/>
  <c r="P127" i="3"/>
  <c r="BI125" i="3"/>
  <c r="BH125" i="3"/>
  <c r="BG125" i="3"/>
  <c r="BF125" i="3"/>
  <c r="T125" i="3"/>
  <c r="R125" i="3"/>
  <c r="P125" i="3"/>
  <c r="BI124" i="3"/>
  <c r="BH124" i="3"/>
  <c r="BG124" i="3"/>
  <c r="BF124" i="3"/>
  <c r="T124" i="3"/>
  <c r="R124" i="3"/>
  <c r="P124" i="3"/>
  <c r="BI123" i="3"/>
  <c r="BH123" i="3"/>
  <c r="BG123" i="3"/>
  <c r="BF123" i="3"/>
  <c r="T123" i="3"/>
  <c r="R123" i="3"/>
  <c r="P123" i="3"/>
  <c r="BI122" i="3"/>
  <c r="BH122" i="3"/>
  <c r="BG122" i="3"/>
  <c r="BF122" i="3"/>
  <c r="T122" i="3"/>
  <c r="R122" i="3"/>
  <c r="P122" i="3"/>
  <c r="BI120" i="3"/>
  <c r="BH120" i="3"/>
  <c r="BG120" i="3"/>
  <c r="BF120" i="3"/>
  <c r="T120" i="3"/>
  <c r="R120" i="3"/>
  <c r="P120" i="3"/>
  <c r="BI119" i="3"/>
  <c r="BH119" i="3"/>
  <c r="BG119" i="3"/>
  <c r="BF119" i="3"/>
  <c r="T119" i="3"/>
  <c r="R119" i="3"/>
  <c r="P119" i="3"/>
  <c r="BI118" i="3"/>
  <c r="BH118" i="3"/>
  <c r="BG118" i="3"/>
  <c r="BF118" i="3"/>
  <c r="T118" i="3"/>
  <c r="R118" i="3"/>
  <c r="P118" i="3"/>
  <c r="BI117" i="3"/>
  <c r="BH117" i="3"/>
  <c r="BG117" i="3"/>
  <c r="BF117" i="3"/>
  <c r="T117" i="3"/>
  <c r="R117" i="3"/>
  <c r="P117" i="3"/>
  <c r="BI116" i="3"/>
  <c r="BH116" i="3"/>
  <c r="BG116" i="3"/>
  <c r="BF116" i="3"/>
  <c r="T116" i="3"/>
  <c r="R116" i="3"/>
  <c r="P116" i="3"/>
  <c r="BI115" i="3"/>
  <c r="BH115" i="3"/>
  <c r="BG115" i="3"/>
  <c r="BF115" i="3"/>
  <c r="T115" i="3"/>
  <c r="R115" i="3"/>
  <c r="P115" i="3"/>
  <c r="BI114" i="3"/>
  <c r="BH114" i="3"/>
  <c r="BG114" i="3"/>
  <c r="BF114" i="3"/>
  <c r="T114" i="3"/>
  <c r="R114" i="3"/>
  <c r="P114" i="3"/>
  <c r="BI113" i="3"/>
  <c r="BH113" i="3"/>
  <c r="BG113" i="3"/>
  <c r="BF113" i="3"/>
  <c r="T113" i="3"/>
  <c r="R113" i="3"/>
  <c r="P113" i="3"/>
  <c r="BI112" i="3"/>
  <c r="BH112" i="3"/>
  <c r="BG112" i="3"/>
  <c r="BF112" i="3"/>
  <c r="T112" i="3"/>
  <c r="R112" i="3"/>
  <c r="P112" i="3"/>
  <c r="BI111" i="3"/>
  <c r="BH111" i="3"/>
  <c r="BG111" i="3"/>
  <c r="BF111" i="3"/>
  <c r="T111" i="3"/>
  <c r="R111" i="3"/>
  <c r="P111" i="3"/>
  <c r="BI110" i="3"/>
  <c r="BH110" i="3"/>
  <c r="BG110" i="3"/>
  <c r="BF110" i="3"/>
  <c r="T110" i="3"/>
  <c r="R110" i="3"/>
  <c r="P110" i="3"/>
  <c r="BI109" i="3"/>
  <c r="BH109" i="3"/>
  <c r="BG109" i="3"/>
  <c r="BF109" i="3"/>
  <c r="T109" i="3"/>
  <c r="R109" i="3"/>
  <c r="P109" i="3"/>
  <c r="BI108" i="3"/>
  <c r="BH108" i="3"/>
  <c r="BG108" i="3"/>
  <c r="BF108" i="3"/>
  <c r="T108" i="3"/>
  <c r="R108" i="3"/>
  <c r="P108" i="3"/>
  <c r="BI107" i="3"/>
  <c r="BH107" i="3"/>
  <c r="BG107" i="3"/>
  <c r="BF107" i="3"/>
  <c r="T107" i="3"/>
  <c r="R107" i="3"/>
  <c r="P107" i="3"/>
  <c r="BI106" i="3"/>
  <c r="BH106" i="3"/>
  <c r="BG106" i="3"/>
  <c r="BF106" i="3"/>
  <c r="T106" i="3"/>
  <c r="R106" i="3"/>
  <c r="P106" i="3"/>
  <c r="BI105" i="3"/>
  <c r="BH105" i="3"/>
  <c r="BG105" i="3"/>
  <c r="BF105" i="3"/>
  <c r="T105" i="3"/>
  <c r="R105" i="3"/>
  <c r="P105" i="3"/>
  <c r="BI104" i="3"/>
  <c r="BH104" i="3"/>
  <c r="BG104" i="3"/>
  <c r="BF104" i="3"/>
  <c r="T104" i="3"/>
  <c r="R104" i="3"/>
  <c r="P104" i="3"/>
  <c r="BI103" i="3"/>
  <c r="BH103" i="3"/>
  <c r="BG103" i="3"/>
  <c r="BF103" i="3"/>
  <c r="T103" i="3"/>
  <c r="R103" i="3"/>
  <c r="P103" i="3"/>
  <c r="BI102" i="3"/>
  <c r="BH102" i="3"/>
  <c r="BG102" i="3"/>
  <c r="BF102" i="3"/>
  <c r="T102" i="3"/>
  <c r="R102" i="3"/>
  <c r="P102" i="3"/>
  <c r="BI101" i="3"/>
  <c r="BH101" i="3"/>
  <c r="BG101" i="3"/>
  <c r="BF101" i="3"/>
  <c r="T101" i="3"/>
  <c r="R101" i="3"/>
  <c r="P101" i="3"/>
  <c r="BI100" i="3"/>
  <c r="BH100" i="3"/>
  <c r="BG100" i="3"/>
  <c r="BF100" i="3"/>
  <c r="T100" i="3"/>
  <c r="R100" i="3"/>
  <c r="P100" i="3"/>
  <c r="BI99" i="3"/>
  <c r="BH99" i="3"/>
  <c r="BG99" i="3"/>
  <c r="BF99" i="3"/>
  <c r="T99" i="3"/>
  <c r="R99" i="3"/>
  <c r="P99" i="3"/>
  <c r="BI98" i="3"/>
  <c r="BH98" i="3"/>
  <c r="BG98" i="3"/>
  <c r="BF98" i="3"/>
  <c r="T98" i="3"/>
  <c r="R98" i="3"/>
  <c r="P98" i="3"/>
  <c r="BI97" i="3"/>
  <c r="BH97" i="3"/>
  <c r="BG97" i="3"/>
  <c r="BF97" i="3"/>
  <c r="T97" i="3"/>
  <c r="R97" i="3"/>
  <c r="P97" i="3"/>
  <c r="BI96" i="3"/>
  <c r="BH96" i="3"/>
  <c r="BG96" i="3"/>
  <c r="BF96" i="3"/>
  <c r="T96" i="3"/>
  <c r="R96" i="3"/>
  <c r="P96" i="3"/>
  <c r="BI95" i="3"/>
  <c r="BH95" i="3"/>
  <c r="BG95" i="3"/>
  <c r="BF95" i="3"/>
  <c r="T95" i="3"/>
  <c r="R95" i="3"/>
  <c r="P95" i="3"/>
  <c r="BI94" i="3"/>
  <c r="BH94" i="3"/>
  <c r="BG94" i="3"/>
  <c r="BF94" i="3"/>
  <c r="T94" i="3"/>
  <c r="R94" i="3"/>
  <c r="P94" i="3"/>
  <c r="BI93" i="3"/>
  <c r="BH93" i="3"/>
  <c r="BG93" i="3"/>
  <c r="BF93" i="3"/>
  <c r="T93" i="3"/>
  <c r="R93" i="3"/>
  <c r="P93" i="3"/>
  <c r="BI92" i="3"/>
  <c r="BH92" i="3"/>
  <c r="BG92" i="3"/>
  <c r="BF92" i="3"/>
  <c r="T92" i="3"/>
  <c r="R92" i="3"/>
  <c r="P92" i="3"/>
  <c r="BI91" i="3"/>
  <c r="BH91" i="3"/>
  <c r="BG91" i="3"/>
  <c r="BF91" i="3"/>
  <c r="T91" i="3"/>
  <c r="R91" i="3"/>
  <c r="P91" i="3"/>
  <c r="BI90" i="3"/>
  <c r="BH90" i="3"/>
  <c r="BG90" i="3"/>
  <c r="BF90" i="3"/>
  <c r="T90" i="3"/>
  <c r="R90" i="3"/>
  <c r="P90" i="3"/>
  <c r="BI89" i="3"/>
  <c r="BH89" i="3"/>
  <c r="BG89" i="3"/>
  <c r="BF89" i="3"/>
  <c r="T89" i="3"/>
  <c r="R89" i="3"/>
  <c r="P89" i="3"/>
  <c r="BI88" i="3"/>
  <c r="BH88" i="3"/>
  <c r="BG88" i="3"/>
  <c r="BF88" i="3"/>
  <c r="T88" i="3"/>
  <c r="R88" i="3"/>
  <c r="P88" i="3"/>
  <c r="BI87" i="3"/>
  <c r="BH87" i="3"/>
  <c r="BG87" i="3"/>
  <c r="BF87" i="3"/>
  <c r="T87" i="3"/>
  <c r="R87" i="3"/>
  <c r="P87" i="3"/>
  <c r="BI86" i="3"/>
  <c r="BH86" i="3"/>
  <c r="BG86" i="3"/>
  <c r="BF86" i="3"/>
  <c r="T86" i="3"/>
  <c r="R86" i="3"/>
  <c r="P86" i="3"/>
  <c r="BI85" i="3"/>
  <c r="BH85" i="3"/>
  <c r="BG85" i="3"/>
  <c r="BF85" i="3"/>
  <c r="T85" i="3"/>
  <c r="R85" i="3"/>
  <c r="P85" i="3"/>
  <c r="BI84" i="3"/>
  <c r="BH84" i="3"/>
  <c r="BG84" i="3"/>
  <c r="BF84" i="3"/>
  <c r="T84" i="3"/>
  <c r="R84" i="3"/>
  <c r="P84" i="3"/>
  <c r="BI83" i="3"/>
  <c r="BH83" i="3"/>
  <c r="BG83" i="3"/>
  <c r="BF83" i="3"/>
  <c r="T83" i="3"/>
  <c r="R83" i="3"/>
  <c r="P83" i="3"/>
  <c r="BI82" i="3"/>
  <c r="BH82" i="3"/>
  <c r="BG82" i="3"/>
  <c r="BF82" i="3"/>
  <c r="T82" i="3"/>
  <c r="R82" i="3"/>
  <c r="P82" i="3"/>
  <c r="J77" i="3"/>
  <c r="F76" i="3"/>
  <c r="F74" i="3"/>
  <c r="E72" i="3"/>
  <c r="J55" i="3"/>
  <c r="F54" i="3"/>
  <c r="F52" i="3"/>
  <c r="E50" i="3"/>
  <c r="J21" i="3"/>
  <c r="E21" i="3"/>
  <c r="J54" i="3" s="1"/>
  <c r="J20" i="3"/>
  <c r="J18" i="3"/>
  <c r="E18" i="3"/>
  <c r="F77" i="3" s="1"/>
  <c r="J17" i="3"/>
  <c r="J12" i="3"/>
  <c r="J74" i="3" s="1"/>
  <c r="E7" i="3"/>
  <c r="E70" i="3"/>
  <c r="J37" i="2"/>
  <c r="J36" i="2"/>
  <c r="AY55" i="1" s="1"/>
  <c r="J35" i="2"/>
  <c r="AX55" i="1"/>
  <c r="BI120" i="2"/>
  <c r="BH120" i="2"/>
  <c r="BG120" i="2"/>
  <c r="BF120" i="2"/>
  <c r="T120" i="2"/>
  <c r="R120" i="2"/>
  <c r="P120" i="2"/>
  <c r="BI118" i="2"/>
  <c r="BH118" i="2"/>
  <c r="BG118" i="2"/>
  <c r="BF118" i="2"/>
  <c r="T118" i="2"/>
  <c r="R118" i="2"/>
  <c r="P118" i="2"/>
  <c r="BI117" i="2"/>
  <c r="BH117" i="2"/>
  <c r="BG117" i="2"/>
  <c r="BF117" i="2"/>
  <c r="T117" i="2"/>
  <c r="R117" i="2"/>
  <c r="P117" i="2"/>
  <c r="BI116" i="2"/>
  <c r="BH116" i="2"/>
  <c r="BG116" i="2"/>
  <c r="BF116" i="2"/>
  <c r="T116" i="2"/>
  <c r="R116" i="2"/>
  <c r="P116" i="2"/>
  <c r="BI115" i="2"/>
  <c r="BH115" i="2"/>
  <c r="BG115" i="2"/>
  <c r="BF115" i="2"/>
  <c r="T115" i="2"/>
  <c r="R115" i="2"/>
  <c r="P115" i="2"/>
  <c r="BI114" i="2"/>
  <c r="BH114" i="2"/>
  <c r="BG114" i="2"/>
  <c r="BF114" i="2"/>
  <c r="T114" i="2"/>
  <c r="R114" i="2"/>
  <c r="P114" i="2"/>
  <c r="BI113" i="2"/>
  <c r="BH113" i="2"/>
  <c r="BG113" i="2"/>
  <c r="BF113" i="2"/>
  <c r="T113" i="2"/>
  <c r="R113" i="2"/>
  <c r="P113" i="2"/>
  <c r="BI112" i="2"/>
  <c r="BH112" i="2"/>
  <c r="BG112" i="2"/>
  <c r="BF112" i="2"/>
  <c r="T112" i="2"/>
  <c r="R112" i="2"/>
  <c r="P112" i="2"/>
  <c r="BI111" i="2"/>
  <c r="BH111" i="2"/>
  <c r="BG111" i="2"/>
  <c r="BF111" i="2"/>
  <c r="T111" i="2"/>
  <c r="R111" i="2"/>
  <c r="P111" i="2"/>
  <c r="BI109" i="2"/>
  <c r="BH109" i="2"/>
  <c r="BG109" i="2"/>
  <c r="BF109" i="2"/>
  <c r="T109" i="2"/>
  <c r="R109" i="2"/>
  <c r="P109" i="2"/>
  <c r="BI107" i="2"/>
  <c r="BH107" i="2"/>
  <c r="BG107" i="2"/>
  <c r="BF107" i="2"/>
  <c r="T107" i="2"/>
  <c r="R107" i="2"/>
  <c r="P107" i="2"/>
  <c r="BI106" i="2"/>
  <c r="BH106" i="2"/>
  <c r="BG106" i="2"/>
  <c r="BF106" i="2"/>
  <c r="T106" i="2"/>
  <c r="R106" i="2"/>
  <c r="P106" i="2"/>
  <c r="BI105" i="2"/>
  <c r="BH105" i="2"/>
  <c r="BG105" i="2"/>
  <c r="BF105" i="2"/>
  <c r="T105" i="2"/>
  <c r="R105" i="2"/>
  <c r="P105" i="2"/>
  <c r="BI104" i="2"/>
  <c r="BH104" i="2"/>
  <c r="BG104" i="2"/>
  <c r="BF104" i="2"/>
  <c r="T104" i="2"/>
  <c r="R104" i="2"/>
  <c r="P104" i="2"/>
  <c r="BI103" i="2"/>
  <c r="BH103" i="2"/>
  <c r="BG103" i="2"/>
  <c r="BF103" i="2"/>
  <c r="T103" i="2"/>
  <c r="R103" i="2"/>
  <c r="P103" i="2"/>
  <c r="BI102" i="2"/>
  <c r="BH102" i="2"/>
  <c r="BG102" i="2"/>
  <c r="BF102" i="2"/>
  <c r="T102" i="2"/>
  <c r="R102" i="2"/>
  <c r="P102" i="2"/>
  <c r="BI101" i="2"/>
  <c r="BH101" i="2"/>
  <c r="BG101" i="2"/>
  <c r="BF101" i="2"/>
  <c r="T101" i="2"/>
  <c r="R101" i="2"/>
  <c r="P101" i="2"/>
  <c r="BI100" i="2"/>
  <c r="BH100" i="2"/>
  <c r="BG100" i="2"/>
  <c r="BF100" i="2"/>
  <c r="T100" i="2"/>
  <c r="R100" i="2"/>
  <c r="P100" i="2"/>
  <c r="BI99" i="2"/>
  <c r="BH99" i="2"/>
  <c r="BG99" i="2"/>
  <c r="BF99" i="2"/>
  <c r="T99" i="2"/>
  <c r="R99" i="2"/>
  <c r="P99" i="2"/>
  <c r="BI97" i="2"/>
  <c r="BH97" i="2"/>
  <c r="BG97" i="2"/>
  <c r="BF97" i="2"/>
  <c r="T97" i="2"/>
  <c r="R97" i="2"/>
  <c r="P97" i="2"/>
  <c r="BI95" i="2"/>
  <c r="BH95" i="2"/>
  <c r="BG95" i="2"/>
  <c r="BF95" i="2"/>
  <c r="T95" i="2"/>
  <c r="R95" i="2"/>
  <c r="P95" i="2"/>
  <c r="BI94" i="2"/>
  <c r="BH94" i="2"/>
  <c r="BG94" i="2"/>
  <c r="BF94" i="2"/>
  <c r="T94" i="2"/>
  <c r="R94" i="2"/>
  <c r="P94" i="2"/>
  <c r="BI93" i="2"/>
  <c r="BH93" i="2"/>
  <c r="BG93" i="2"/>
  <c r="BF93" i="2"/>
  <c r="T93" i="2"/>
  <c r="R93" i="2"/>
  <c r="P93" i="2"/>
  <c r="BI92" i="2"/>
  <c r="BH92" i="2"/>
  <c r="BG92" i="2"/>
  <c r="BF92" i="2"/>
  <c r="T92" i="2"/>
  <c r="R92" i="2"/>
  <c r="P92" i="2"/>
  <c r="BI91" i="2"/>
  <c r="BH91" i="2"/>
  <c r="BG91" i="2"/>
  <c r="BF91" i="2"/>
  <c r="T91" i="2"/>
  <c r="R91" i="2"/>
  <c r="P91" i="2"/>
  <c r="BI90" i="2"/>
  <c r="BH90" i="2"/>
  <c r="BG90" i="2"/>
  <c r="BF90" i="2"/>
  <c r="T90" i="2"/>
  <c r="R90" i="2"/>
  <c r="P90" i="2"/>
  <c r="BI89" i="2"/>
  <c r="BH89" i="2"/>
  <c r="BG89" i="2"/>
  <c r="BF89" i="2"/>
  <c r="T89" i="2"/>
  <c r="R89" i="2"/>
  <c r="P89" i="2"/>
  <c r="BI88" i="2"/>
  <c r="BH88" i="2"/>
  <c r="BG88" i="2"/>
  <c r="BF88" i="2"/>
  <c r="T88" i="2"/>
  <c r="R88" i="2"/>
  <c r="P88" i="2"/>
  <c r="BI87" i="2"/>
  <c r="BH87" i="2"/>
  <c r="BG87" i="2"/>
  <c r="BF87" i="2"/>
  <c r="T87" i="2"/>
  <c r="R87" i="2"/>
  <c r="P87" i="2"/>
  <c r="BI86" i="2"/>
  <c r="BH86" i="2"/>
  <c r="BG86" i="2"/>
  <c r="BF86" i="2"/>
  <c r="T86" i="2"/>
  <c r="R86" i="2"/>
  <c r="P86" i="2"/>
  <c r="J80" i="2"/>
  <c r="F79" i="2"/>
  <c r="F77" i="2"/>
  <c r="E75" i="2"/>
  <c r="J55" i="2"/>
  <c r="F54" i="2"/>
  <c r="F52" i="2"/>
  <c r="E50" i="2"/>
  <c r="J21" i="2"/>
  <c r="E21" i="2"/>
  <c r="J79" i="2" s="1"/>
  <c r="J20" i="2"/>
  <c r="J18" i="2"/>
  <c r="E18" i="2"/>
  <c r="F55" i="2"/>
  <c r="J17" i="2"/>
  <c r="J12" i="2"/>
  <c r="J77" i="2"/>
  <c r="E7" i="2"/>
  <c r="E48" i="2" s="1"/>
  <c r="L50" i="1"/>
  <c r="AM50" i="1"/>
  <c r="AM49" i="1"/>
  <c r="L49" i="1"/>
  <c r="AM47" i="1"/>
  <c r="L47" i="1"/>
  <c r="L45" i="1"/>
  <c r="L44" i="1"/>
  <c r="J101" i="2"/>
  <c r="J97" i="2"/>
  <c r="J94" i="2"/>
  <c r="BK92" i="2"/>
  <c r="BK89" i="2"/>
  <c r="J86" i="2"/>
  <c r="BK113" i="2"/>
  <c r="J113" i="2"/>
  <c r="BK112" i="2"/>
  <c r="J105" i="2"/>
  <c r="BK103" i="2"/>
  <c r="BK101" i="2"/>
  <c r="BK99" i="2"/>
  <c r="J93" i="2"/>
  <c r="BK90" i="2"/>
  <c r="J88" i="2"/>
  <c r="J118" i="2"/>
  <c r="BK116" i="2"/>
  <c r="BK114" i="2"/>
  <c r="J112" i="2"/>
  <c r="BK153" i="3"/>
  <c r="BK148" i="3"/>
  <c r="BK141" i="3"/>
  <c r="J138" i="3"/>
  <c r="J136" i="3"/>
  <c r="BK132" i="3"/>
  <c r="J129" i="3"/>
  <c r="J127" i="3"/>
  <c r="BK123" i="3"/>
  <c r="J120" i="3"/>
  <c r="J117" i="3"/>
  <c r="BK114" i="3"/>
  <c r="J111" i="3"/>
  <c r="BK107" i="3"/>
  <c r="J104" i="3"/>
  <c r="BK102" i="3"/>
  <c r="BK98" i="3"/>
  <c r="J96" i="3"/>
  <c r="J93" i="3"/>
  <c r="J89" i="3"/>
  <c r="J88" i="3"/>
  <c r="J84" i="3"/>
  <c r="BK188" i="3"/>
  <c r="J185" i="3"/>
  <c r="J183" i="3"/>
  <c r="BK181" i="3"/>
  <c r="J175" i="3"/>
  <c r="J172" i="3"/>
  <c r="BK169" i="3"/>
  <c r="J166" i="3"/>
  <c r="J164" i="3"/>
  <c r="BK160" i="3"/>
  <c r="BK159" i="3"/>
  <c r="J155" i="3"/>
  <c r="J154" i="3"/>
  <c r="J150" i="3"/>
  <c r="J147" i="3"/>
  <c r="J145" i="3"/>
  <c r="BK143" i="3"/>
  <c r="J141" i="3"/>
  <c r="BK138" i="3"/>
  <c r="J134" i="3"/>
  <c r="J123" i="3"/>
  <c r="J119" i="3"/>
  <c r="BK118" i="3"/>
  <c r="BK116" i="3"/>
  <c r="BK112" i="3"/>
  <c r="J109" i="3"/>
  <c r="J106" i="3"/>
  <c r="BK104" i="3"/>
  <c r="J103" i="3"/>
  <c r="BK99" i="3"/>
  <c r="BK95" i="3"/>
  <c r="J90" i="3"/>
  <c r="BK86" i="3"/>
  <c r="BK193" i="3"/>
  <c r="BK191" i="3"/>
  <c r="J189" i="3"/>
  <c r="J186" i="3"/>
  <c r="J184" i="3"/>
  <c r="J181" i="3"/>
  <c r="BK179" i="3"/>
  <c r="J176" i="3"/>
  <c r="J174" i="3"/>
  <c r="BK172" i="3"/>
  <c r="J168" i="3"/>
  <c r="J163" i="3"/>
  <c r="J161" i="3"/>
  <c r="J157" i="3"/>
  <c r="BK154" i="3"/>
  <c r="BK149" i="3"/>
  <c r="BK146" i="3"/>
  <c r="BK144" i="3"/>
  <c r="J140" i="3"/>
  <c r="BK137" i="3"/>
  <c r="BK135" i="3"/>
  <c r="J133" i="3"/>
  <c r="BK131" i="3"/>
  <c r="BK129" i="3"/>
  <c r="BK127" i="3"/>
  <c r="J124" i="3"/>
  <c r="J118" i="3"/>
  <c r="J113" i="3"/>
  <c r="BK111" i="3"/>
  <c r="BK108" i="3"/>
  <c r="J102" i="3"/>
  <c r="J100" i="3"/>
  <c r="BK97" i="3"/>
  <c r="J95" i="3"/>
  <c r="BK93" i="3"/>
  <c r="J91" i="3"/>
  <c r="BK89" i="3"/>
  <c r="J87" i="3"/>
  <c r="BK84" i="3"/>
  <c r="J97" i="4"/>
  <c r="J98" i="4"/>
  <c r="J96" i="4"/>
  <c r="J95" i="4"/>
  <c r="BK93" i="4"/>
  <c r="J90" i="4"/>
  <c r="BK87" i="4"/>
  <c r="J84" i="4"/>
  <c r="BK98" i="4"/>
  <c r="J92" i="4"/>
  <c r="BK88" i="4"/>
  <c r="BK84" i="4"/>
  <c r="J483" i="5"/>
  <c r="J476" i="5"/>
  <c r="J472" i="5"/>
  <c r="BK467" i="5"/>
  <c r="BK465" i="5"/>
  <c r="BK461" i="5"/>
  <c r="J450" i="5"/>
  <c r="BK437" i="5"/>
  <c r="BK433" i="5"/>
  <c r="J427" i="5"/>
  <c r="BK421" i="5"/>
  <c r="J411" i="5"/>
  <c r="J406" i="5"/>
  <c r="J402" i="5"/>
  <c r="J399" i="5"/>
  <c r="BK384" i="5"/>
  <c r="BK380" i="5"/>
  <c r="J376" i="5"/>
  <c r="J368" i="5"/>
  <c r="BK359" i="5"/>
  <c r="J352" i="5"/>
  <c r="J346" i="5"/>
  <c r="J338" i="5"/>
  <c r="BK325" i="5"/>
  <c r="BK320" i="5"/>
  <c r="J317" i="5"/>
  <c r="J311" i="5"/>
  <c r="BK307" i="5"/>
  <c r="BK304" i="5"/>
  <c r="J298" i="5"/>
  <c r="J292" i="5"/>
  <c r="J286" i="5"/>
  <c r="BK281" i="5"/>
  <c r="J278" i="5"/>
  <c r="BK272" i="5"/>
  <c r="J267" i="5"/>
  <c r="BK263" i="5"/>
  <c r="J257" i="5"/>
  <c r="BK251" i="5"/>
  <c r="J243" i="5"/>
  <c r="BK241" i="5"/>
  <c r="BK236" i="5"/>
  <c r="BK230" i="5"/>
  <c r="BK226" i="5"/>
  <c r="J218" i="5"/>
  <c r="J214" i="5"/>
  <c r="J206" i="5"/>
  <c r="J198" i="5"/>
  <c r="J194" i="5"/>
  <c r="J188" i="5"/>
  <c r="BK183" i="5"/>
  <c r="J177" i="5"/>
  <c r="BK173" i="5"/>
  <c r="J169" i="5"/>
  <c r="J162" i="5"/>
  <c r="J156" i="5"/>
  <c r="J151" i="5"/>
  <c r="J147" i="5"/>
  <c r="BK144" i="5"/>
  <c r="J140" i="5"/>
  <c r="BK136" i="5"/>
  <c r="J131" i="5"/>
  <c r="BK127" i="5"/>
  <c r="BK121" i="5"/>
  <c r="J114" i="5"/>
  <c r="BK108" i="5"/>
  <c r="J101" i="5"/>
  <c r="BK94" i="5"/>
  <c r="BK91" i="5"/>
  <c r="J481" i="5"/>
  <c r="BK478" i="5"/>
  <c r="BK469" i="5"/>
  <c r="J461" i="5"/>
  <c r="J456" i="5"/>
  <c r="BK452" i="5"/>
  <c r="J448" i="5"/>
  <c r="J445" i="5"/>
  <c r="BK442" i="5"/>
  <c r="J436" i="5"/>
  <c r="J432" i="5"/>
  <c r="BK430" i="5"/>
  <c r="BK423" i="5"/>
  <c r="J420" i="5"/>
  <c r="BK415" i="5"/>
  <c r="J412" i="5"/>
  <c r="BK406" i="5"/>
  <c r="BK403" i="5"/>
  <c r="BK397" i="5"/>
  <c r="J395" i="5"/>
  <c r="BK390" i="5"/>
  <c r="J386" i="5"/>
  <c r="BK383" i="5"/>
  <c r="J377" i="5"/>
  <c r="J374" i="5"/>
  <c r="J370" i="5"/>
  <c r="BK365" i="5"/>
  <c r="BK361" i="5"/>
  <c r="J356" i="5"/>
  <c r="BK352" i="5"/>
  <c r="BK350" i="5"/>
  <c r="J345" i="5"/>
  <c r="J340" i="5"/>
  <c r="BK337" i="5"/>
  <c r="J332" i="5"/>
  <c r="J330" i="5"/>
  <c r="J326" i="5"/>
  <c r="J321" i="5"/>
  <c r="BK315" i="5"/>
  <c r="BK309" i="5"/>
  <c r="J305" i="5"/>
  <c r="J303" i="5"/>
  <c r="J296" i="5"/>
  <c r="J293" i="5"/>
  <c r="BK289" i="5"/>
  <c r="J284" i="5"/>
  <c r="BK278" i="5"/>
  <c r="BK275" i="5"/>
  <c r="J270" i="5"/>
  <c r="J263" i="5"/>
  <c r="J258" i="5"/>
  <c r="BK253" i="5"/>
  <c r="BK248" i="5"/>
  <c r="BK244" i="5"/>
  <c r="J239" i="5"/>
  <c r="J236" i="5"/>
  <c r="BK229" i="5"/>
  <c r="J225" i="5"/>
  <c r="BK222" i="5"/>
  <c r="BK218" i="5"/>
  <c r="BK216" i="5"/>
  <c r="J211" i="5"/>
  <c r="BK207" i="5"/>
  <c r="J203" i="5"/>
  <c r="BK201" i="5"/>
  <c r="BK197" i="5"/>
  <c r="BK193" i="5"/>
  <c r="BK187" i="5"/>
  <c r="J182" i="5"/>
  <c r="BK178" i="5"/>
  <c r="J172" i="5"/>
  <c r="BK169" i="5"/>
  <c r="BK167" i="5"/>
  <c r="J164" i="5"/>
  <c r="J161" i="5"/>
  <c r="BK158" i="5"/>
  <c r="J152" i="5"/>
  <c r="J148" i="5"/>
  <c r="J143" i="5"/>
  <c r="J138" i="5"/>
  <c r="J133" i="5"/>
  <c r="BK128" i="5"/>
  <c r="BK124" i="5"/>
  <c r="J120" i="5"/>
  <c r="J115" i="5"/>
  <c r="J110" i="5"/>
  <c r="BK102" i="5"/>
  <c r="J94" i="5"/>
  <c r="BK487" i="5"/>
  <c r="BK483" i="5"/>
  <c r="J479" i="5"/>
  <c r="BK473" i="5"/>
  <c r="J460" i="5"/>
  <c r="J453" i="5"/>
  <c r="J449" i="5"/>
  <c r="J441" i="5"/>
  <c r="BK438" i="5"/>
  <c r="J428" i="5"/>
  <c r="BK425" i="5"/>
  <c r="BK410" i="5"/>
  <c r="J405" i="5"/>
  <c r="BK400" i="5"/>
  <c r="J398" i="5"/>
  <c r="BK392" i="5"/>
  <c r="BK388" i="5"/>
  <c r="J380" i="5"/>
  <c r="BK372" i="5"/>
  <c r="J366" i="5"/>
  <c r="J362" i="5"/>
  <c r="BK357" i="5"/>
  <c r="BK349" i="5"/>
  <c r="J336" i="5"/>
  <c r="J485" i="5"/>
  <c r="J478" i="5"/>
  <c r="J469" i="5"/>
  <c r="BK459" i="5"/>
  <c r="BK457" i="5"/>
  <c r="BK455" i="5"/>
  <c r="J443" i="5"/>
  <c r="J429" i="5"/>
  <c r="BK420" i="5"/>
  <c r="J418" i="5"/>
  <c r="BK413" i="5"/>
  <c r="BK398" i="5"/>
  <c r="J392" i="5"/>
  <c r="J381" i="5"/>
  <c r="BK373" i="5"/>
  <c r="J369" i="5"/>
  <c r="J359" i="5"/>
  <c r="J350" i="5"/>
  <c r="BK344" i="5"/>
  <c r="J339" i="5"/>
  <c r="J334" i="5"/>
  <c r="BK330" i="5"/>
  <c r="BK327" i="5"/>
  <c r="BK322" i="5"/>
  <c r="BK318" i="5"/>
  <c r="J313" i="5"/>
  <c r="J310" i="5"/>
  <c r="J304" i="5"/>
  <c r="BK302" i="5"/>
  <c r="J295" i="5"/>
  <c r="BK293" i="5"/>
  <c r="J289" i="5"/>
  <c r="J285" i="5"/>
  <c r="J281" i="5"/>
  <c r="BK276" i="5"/>
  <c r="BK273" i="5"/>
  <c r="J268" i="5"/>
  <c r="BK265" i="5"/>
  <c r="BK261" i="5"/>
  <c r="BK257" i="5"/>
  <c r="BK254" i="5"/>
  <c r="J251" i="5"/>
  <c r="J248" i="5"/>
  <c r="J244" i="5"/>
  <c r="J238" i="5"/>
  <c r="J233" i="5"/>
  <c r="BK227" i="5"/>
  <c r="BK223" i="5"/>
  <c r="BK220" i="5"/>
  <c r="BK213" i="5"/>
  <c r="BK210" i="5"/>
  <c r="J207" i="5"/>
  <c r="BK203" i="5"/>
  <c r="J199" i="5"/>
  <c r="BK195" i="5"/>
  <c r="J192" i="5"/>
  <c r="J187" i="5"/>
  <c r="J184" i="5"/>
  <c r="BK180" i="5"/>
  <c r="J176" i="5"/>
  <c r="BK172" i="5"/>
  <c r="J170" i="5"/>
  <c r="J165" i="5"/>
  <c r="BK159" i="5"/>
  <c r="BK156" i="5"/>
  <c r="BK152" i="5"/>
  <c r="BK147" i="5"/>
  <c r="BK143" i="5"/>
  <c r="BK137" i="5"/>
  <c r="BK134" i="5"/>
  <c r="BK130" i="5"/>
  <c r="J124" i="5"/>
  <c r="J121" i="5"/>
  <c r="J116" i="5"/>
  <c r="BK113" i="5"/>
  <c r="BK111" i="5"/>
  <c r="J107" i="5"/>
  <c r="J102" i="5"/>
  <c r="BK99" i="5"/>
  <c r="BK90" i="5"/>
  <c r="J82" i="6"/>
  <c r="F35" i="6"/>
  <c r="BB59" i="1" s="1"/>
  <c r="F36" i="6"/>
  <c r="BC59" i="1"/>
  <c r="J103" i="2"/>
  <c r="BK95" i="2"/>
  <c r="BK93" i="2"/>
  <c r="J91" i="2"/>
  <c r="BK88" i="2"/>
  <c r="AS54" i="1"/>
  <c r="BK104" i="2"/>
  <c r="J100" i="2"/>
  <c r="J92" i="2"/>
  <c r="J89" i="2"/>
  <c r="BK120" i="2"/>
  <c r="J117" i="2"/>
  <c r="J115" i="2"/>
  <c r="J114" i="2"/>
  <c r="J111" i="2"/>
  <c r="J109" i="2"/>
  <c r="J107" i="2"/>
  <c r="BK106" i="2"/>
  <c r="BK105" i="2"/>
  <c r="J104" i="2"/>
  <c r="BK102" i="2"/>
  <c r="J99" i="2"/>
  <c r="BK97" i="2"/>
  <c r="J95" i="2"/>
  <c r="J87" i="2"/>
  <c r="J120" i="2"/>
  <c r="BK118" i="2"/>
  <c r="BK117" i="2"/>
  <c r="J116" i="2"/>
  <c r="BK115" i="2"/>
  <c r="BK111" i="2"/>
  <c r="BK109" i="2"/>
  <c r="BK107" i="2"/>
  <c r="J106" i="2"/>
  <c r="J102" i="2"/>
  <c r="BK100" i="2"/>
  <c r="BK94" i="2"/>
  <c r="BK91" i="2"/>
  <c r="J90" i="2"/>
  <c r="BK87" i="2"/>
  <c r="BK86" i="2"/>
  <c r="J193" i="3"/>
  <c r="BK192" i="3"/>
  <c r="J191" i="3"/>
  <c r="J190" i="3"/>
  <c r="BK189" i="3"/>
  <c r="J188" i="3"/>
  <c r="J187" i="3"/>
  <c r="BK182" i="3"/>
  <c r="BK180" i="3"/>
  <c r="J179" i="3"/>
  <c r="J178" i="3"/>
  <c r="BK177" i="3"/>
  <c r="BK176" i="3"/>
  <c r="BK174" i="3"/>
  <c r="BK171" i="3"/>
  <c r="J170" i="3"/>
  <c r="J169" i="3"/>
  <c r="BK168" i="3"/>
  <c r="J167" i="3"/>
  <c r="BK166" i="3"/>
  <c r="BK164" i="3"/>
  <c r="BK163" i="3"/>
  <c r="BK161" i="3"/>
  <c r="J160" i="3"/>
  <c r="J159" i="3"/>
  <c r="BK157" i="3"/>
  <c r="BK155" i="3"/>
  <c r="J152" i="3"/>
  <c r="J151" i="3"/>
  <c r="J149" i="3"/>
  <c r="J143" i="3"/>
  <c r="J139" i="3"/>
  <c r="J137" i="3"/>
  <c r="BK133" i="3"/>
  <c r="BK130" i="3"/>
  <c r="J128" i="3"/>
  <c r="BK125" i="3"/>
  <c r="BK124" i="3"/>
  <c r="BK122" i="3"/>
  <c r="BK119" i="3"/>
  <c r="BK115" i="3"/>
  <c r="BK113" i="3"/>
  <c r="BK109" i="3"/>
  <c r="BK105" i="3"/>
  <c r="BK103" i="3"/>
  <c r="BK100" i="3"/>
  <c r="J97" i="3"/>
  <c r="BK94" i="3"/>
  <c r="BK92" i="3"/>
  <c r="J86" i="3"/>
  <c r="BK85" i="3"/>
  <c r="BK82" i="3"/>
  <c r="BK186" i="3"/>
  <c r="BK184" i="3"/>
  <c r="J182" i="3"/>
  <c r="BK178" i="3"/>
  <c r="BK173" i="3"/>
  <c r="J171" i="3"/>
  <c r="BK167" i="3"/>
  <c r="J165" i="3"/>
  <c r="BK162" i="3"/>
  <c r="J158" i="3"/>
  <c r="BK156" i="3"/>
  <c r="BK152" i="3"/>
  <c r="BK151" i="3"/>
  <c r="J148" i="3"/>
  <c r="J146" i="3"/>
  <c r="J144" i="3"/>
  <c r="BK142" i="3"/>
  <c r="BK140" i="3"/>
  <c r="J135" i="3"/>
  <c r="J131" i="3"/>
  <c r="BK120" i="3"/>
  <c r="BK117" i="3"/>
  <c r="J115" i="3"/>
  <c r="J114" i="3"/>
  <c r="J110" i="3"/>
  <c r="J108" i="3"/>
  <c r="J107" i="3"/>
  <c r="J105" i="3"/>
  <c r="BK101" i="3"/>
  <c r="BK96" i="3"/>
  <c r="BK91" i="3"/>
  <c r="BK87" i="3"/>
  <c r="J83" i="3"/>
  <c r="J192" i="3"/>
  <c r="BK190" i="3"/>
  <c r="BK187" i="3"/>
  <c r="BK185" i="3"/>
  <c r="BK183" i="3"/>
  <c r="J180" i="3"/>
  <c r="J177" i="3"/>
  <c r="BK175" i="3"/>
  <c r="J173" i="3"/>
  <c r="BK170" i="3"/>
  <c r="BK165" i="3"/>
  <c r="J162" i="3"/>
  <c r="BK158" i="3"/>
  <c r="J156" i="3"/>
  <c r="J153" i="3"/>
  <c r="BK150" i="3"/>
  <c r="BK147" i="3"/>
  <c r="BK145" i="3"/>
  <c r="J142" i="3"/>
  <c r="BK139" i="3"/>
  <c r="BK136" i="3"/>
  <c r="BK134" i="3"/>
  <c r="J132" i="3"/>
  <c r="J130" i="3"/>
  <c r="BK128" i="3"/>
  <c r="J125" i="3"/>
  <c r="J122" i="3"/>
  <c r="J116" i="3"/>
  <c r="J112" i="3"/>
  <c r="BK110" i="3"/>
  <c r="BK106" i="3"/>
  <c r="J101" i="3"/>
  <c r="J99" i="3"/>
  <c r="J98" i="3"/>
  <c r="J94" i="3"/>
  <c r="J92" i="3"/>
  <c r="BK90" i="3"/>
  <c r="BK88" i="3"/>
  <c r="J85" i="3"/>
  <c r="BK83" i="3"/>
  <c r="J82" i="3"/>
  <c r="J91" i="4"/>
  <c r="BK97" i="4"/>
  <c r="BK96" i="4"/>
  <c r="J94" i="4"/>
  <c r="BK91" i="4"/>
  <c r="J89" i="4"/>
  <c r="BK85" i="4"/>
  <c r="J99" i="4"/>
  <c r="J93" i="4"/>
  <c r="BK89" i="4"/>
  <c r="J87" i="4"/>
  <c r="J82" i="4"/>
  <c r="J482" i="5"/>
  <c r="J477" i="5"/>
  <c r="J474" i="5"/>
  <c r="J471" i="5"/>
  <c r="J466" i="5"/>
  <c r="BK462" i="5"/>
  <c r="J454" i="5"/>
  <c r="BK440" i="5"/>
  <c r="BK434" i="5"/>
  <c r="J430" i="5"/>
  <c r="J422" i="5"/>
  <c r="J417" i="5"/>
  <c r="J407" i="5"/>
  <c r="J403" i="5"/>
  <c r="J391" i="5"/>
  <c r="J383" i="5"/>
  <c r="J379" i="5"/>
  <c r="BK375" i="5"/>
  <c r="J367" i="5"/>
  <c r="J349" i="5"/>
  <c r="BK345" i="5"/>
  <c r="BK340" i="5"/>
  <c r="BK328" i="5"/>
  <c r="J322" i="5"/>
  <c r="J318" i="5"/>
  <c r="BK314" i="5"/>
  <c r="BK310" i="5"/>
  <c r="BK305" i="5"/>
  <c r="J301" i="5"/>
  <c r="J297" i="5"/>
  <c r="J287" i="5"/>
  <c r="BK282" i="5"/>
  <c r="BK277" i="5"/>
  <c r="J271" i="5"/>
  <c r="BK268" i="5"/>
  <c r="J265" i="5"/>
  <c r="BK260" i="5"/>
  <c r="BK255" i="5"/>
  <c r="BK246" i="5"/>
  <c r="BK242" i="5"/>
  <c r="BK239" i="5"/>
  <c r="BK233" i="5"/>
  <c r="BK231" i="5"/>
  <c r="BK228" i="5"/>
  <c r="BK219" i="5"/>
  <c r="BK215" i="5"/>
  <c r="J208" i="5"/>
  <c r="J200" i="5"/>
  <c r="J195" i="5"/>
  <c r="BK189" i="5"/>
  <c r="BK184" i="5"/>
  <c r="J179" i="5"/>
  <c r="J174" i="5"/>
  <c r="BK170" i="5"/>
  <c r="BK164" i="5"/>
  <c r="J160" i="5"/>
  <c r="J153" i="5"/>
  <c r="BK148" i="5"/>
  <c r="J142" i="5"/>
  <c r="J139" i="5"/>
  <c r="J134" i="5"/>
  <c r="J132" i="5"/>
  <c r="J129" i="5"/>
  <c r="BK123" i="5"/>
  <c r="J118" i="5"/>
  <c r="J111" i="5"/>
  <c r="J99" i="5"/>
  <c r="J97" i="5"/>
  <c r="BK93" i="5"/>
  <c r="J486" i="5"/>
  <c r="BK477" i="5"/>
  <c r="J467" i="5"/>
  <c r="J464" i="5"/>
  <c r="BK460" i="5"/>
  <c r="BK454" i="5"/>
  <c r="J451" i="5"/>
  <c r="BK447" i="5"/>
  <c r="BK444" i="5"/>
  <c r="BK441" i="5"/>
  <c r="J435" i="5"/>
  <c r="BK431" i="5"/>
  <c r="BK428" i="5"/>
  <c r="J421" i="5"/>
  <c r="J416" i="5"/>
  <c r="J413" i="5"/>
  <c r="J410" i="5"/>
  <c r="J408" i="5"/>
  <c r="BK404" i="5"/>
  <c r="BK401" i="5"/>
  <c r="J393" i="5"/>
  <c r="J387" i="5"/>
  <c r="J384" i="5"/>
  <c r="BK381" i="5"/>
  <c r="J375" i="5"/>
  <c r="J371" i="5"/>
  <c r="BK366" i="5"/>
  <c r="BK362" i="5"/>
  <c r="BK358" i="5"/>
  <c r="BK354" i="5"/>
  <c r="J351" i="5"/>
  <c r="BK346" i="5"/>
  <c r="BK339" i="5"/>
  <c r="BK336" i="5"/>
  <c r="J331" i="5"/>
  <c r="J327" i="5"/>
  <c r="J324" i="5"/>
  <c r="J319" i="5"/>
  <c r="J316" i="5"/>
  <c r="J312" i="5"/>
  <c r="J307" i="5"/>
  <c r="BK301" i="5"/>
  <c r="BK297" i="5"/>
  <c r="BK294" i="5"/>
  <c r="BK291" i="5"/>
  <c r="BK285" i="5"/>
  <c r="BK283" i="5"/>
  <c r="J276" i="5"/>
  <c r="J272" i="5"/>
  <c r="BK266" i="5"/>
  <c r="J261" i="5"/>
  <c r="J256" i="5"/>
  <c r="BK250" i="5"/>
  <c r="BK247" i="5"/>
  <c r="J242" i="5"/>
  <c r="BK237" i="5"/>
  <c r="J235" i="5"/>
  <c r="J231" i="5"/>
  <c r="J227" i="5"/>
  <c r="J223" i="5"/>
  <c r="J220" i="5"/>
  <c r="J215" i="5"/>
  <c r="J213" i="5"/>
  <c r="BK209" i="5"/>
  <c r="J205" i="5"/>
  <c r="BK200" i="5"/>
  <c r="J196" i="5"/>
  <c r="J191" i="5"/>
  <c r="J189" i="5"/>
  <c r="BK185" i="5"/>
  <c r="J180" i="5"/>
  <c r="BK176" i="5"/>
  <c r="BK168" i="5"/>
  <c r="BK165" i="5"/>
  <c r="J159" i="5"/>
  <c r="J154" i="5"/>
  <c r="J150" i="5"/>
  <c r="BK145" i="5"/>
  <c r="BK142" i="5"/>
  <c r="BK135" i="5"/>
  <c r="BK129" i="5"/>
  <c r="J126" i="5"/>
  <c r="BK122" i="5"/>
  <c r="BK118" i="5"/>
  <c r="J113" i="5"/>
  <c r="J104" i="5"/>
  <c r="BK97" i="5"/>
  <c r="J90" i="5"/>
  <c r="BK484" i="5"/>
  <c r="BK480" i="5"/>
  <c r="J475" i="5"/>
  <c r="BK470" i="5"/>
  <c r="J457" i="5"/>
  <c r="J452" i="5"/>
  <c r="BK448" i="5"/>
  <c r="J442" i="5"/>
  <c r="BK439" i="5"/>
  <c r="J433" i="5"/>
  <c r="BK426" i="5"/>
  <c r="BK418" i="5"/>
  <c r="J409" i="5"/>
  <c r="J401" i="5"/>
  <c r="BK395" i="5"/>
  <c r="BK393" i="5"/>
  <c r="BK389" i="5"/>
  <c r="BK385" i="5"/>
  <c r="BK378" i="5"/>
  <c r="BK367" i="5"/>
  <c r="J363" i="5"/>
  <c r="J358" i="5"/>
  <c r="BK353" i="5"/>
  <c r="J344" i="5"/>
  <c r="J342" i="5"/>
  <c r="BK333" i="5"/>
  <c r="BK481" i="5"/>
  <c r="J470" i="5"/>
  <c r="BK464" i="5"/>
  <c r="J458" i="5"/>
  <c r="BK449" i="5"/>
  <c r="J446" i="5"/>
  <c r="J431" i="5"/>
  <c r="J425" i="5"/>
  <c r="BK419" i="5"/>
  <c r="J415" i="5"/>
  <c r="BK412" i="5"/>
  <c r="BK394" i="5"/>
  <c r="BK387" i="5"/>
  <c r="BK374" i="5"/>
  <c r="BK370" i="5"/>
  <c r="BK364" i="5"/>
  <c r="J357" i="5"/>
  <c r="J347" i="5"/>
  <c r="BK341" i="5"/>
  <c r="J335" i="5"/>
  <c r="BK331" i="5"/>
  <c r="J328" i="5"/>
  <c r="BK323" i="5"/>
  <c r="J320" i="5"/>
  <c r="J314" i="5"/>
  <c r="BK311" i="5"/>
  <c r="J306" i="5"/>
  <c r="J300" i="5"/>
  <c r="BK298" i="5"/>
  <c r="J291" i="5"/>
  <c r="J288" i="5"/>
  <c r="BK284" i="5"/>
  <c r="BK280" i="5"/>
  <c r="J274" i="5"/>
  <c r="BK270" i="5"/>
  <c r="BK264" i="5"/>
  <c r="J259" i="5"/>
  <c r="J255" i="5"/>
  <c r="J252" i="5"/>
  <c r="J250" i="5"/>
  <c r="J245" i="5"/>
  <c r="BK240" i="5"/>
  <c r="J234" i="5"/>
  <c r="J230" i="5"/>
  <c r="BK225" i="5"/>
  <c r="J221" i="5"/>
  <c r="J217" i="5"/>
  <c r="BK211" i="5"/>
  <c r="BK208" i="5"/>
  <c r="J204" i="5"/>
  <c r="J201" i="5"/>
  <c r="J197" i="5"/>
  <c r="BK191" i="5"/>
  <c r="BK186" i="5"/>
  <c r="BK182" i="5"/>
  <c r="BK179" i="5"/>
  <c r="J175" i="5"/>
  <c r="BK171" i="5"/>
  <c r="J167" i="5"/>
  <c r="BK162" i="5"/>
  <c r="BK157" i="5"/>
  <c r="BK154" i="5"/>
  <c r="BK151" i="5"/>
  <c r="J146" i="5"/>
  <c r="J141" i="5"/>
  <c r="J136" i="5"/>
  <c r="J128" i="5"/>
  <c r="BK126" i="5"/>
  <c r="J122" i="5"/>
  <c r="BK120" i="5"/>
  <c r="BK110" i="5"/>
  <c r="BK104" i="5"/>
  <c r="BK101" i="5"/>
  <c r="J95" i="5"/>
  <c r="BK82" i="6"/>
  <c r="F37" i="6"/>
  <c r="BD59" i="1"/>
  <c r="BK99" i="4"/>
  <c r="BK95" i="4"/>
  <c r="BK92" i="4"/>
  <c r="J88" i="4"/>
  <c r="BK82" i="4"/>
  <c r="BK94" i="4"/>
  <c r="BK90" i="4"/>
  <c r="J85" i="4"/>
  <c r="BK485" i="5"/>
  <c r="J480" i="5"/>
  <c r="BK475" i="5"/>
  <c r="J473" i="5"/>
  <c r="BK468" i="5"/>
  <c r="J463" i="5"/>
  <c r="J459" i="5"/>
  <c r="J444" i="5"/>
  <c r="J438" i="5"/>
  <c r="BK435" i="5"/>
  <c r="BK432" i="5"/>
  <c r="J424" i="5"/>
  <c r="J419" i="5"/>
  <c r="J404" i="5"/>
  <c r="J400" i="5"/>
  <c r="J397" i="5"/>
  <c r="J389" i="5"/>
  <c r="J382" i="5"/>
  <c r="J378" i="5"/>
  <c r="J372" i="5"/>
  <c r="BK363" i="5"/>
  <c r="J355" i="5"/>
  <c r="J348" i="5"/>
  <c r="BK343" i="5"/>
  <c r="BK334" i="5"/>
  <c r="BK324" i="5"/>
  <c r="BK319" i="5"/>
  <c r="BK316" i="5"/>
  <c r="J309" i="5"/>
  <c r="BK306" i="5"/>
  <c r="BK300" i="5"/>
  <c r="BK296" i="5"/>
  <c r="BK288" i="5"/>
  <c r="J283" i="5"/>
  <c r="J280" i="5"/>
  <c r="J273" i="5"/>
  <c r="BK269" i="5"/>
  <c r="J266" i="5"/>
  <c r="J262" i="5"/>
  <c r="BK258" i="5"/>
  <c r="BK252" i="5"/>
  <c r="BK245" i="5"/>
  <c r="J240" i="5"/>
  <c r="J237" i="5"/>
  <c r="J232" i="5"/>
  <c r="J229" i="5"/>
  <c r="BK224" i="5"/>
  <c r="J216" i="5"/>
  <c r="J212" i="5"/>
  <c r="BK204" i="5"/>
  <c r="BK196" i="5"/>
  <c r="BK192" i="5"/>
  <c r="J186" i="5"/>
  <c r="J178" i="5"/>
  <c r="BK175" i="5"/>
  <c r="BK166" i="5"/>
  <c r="BK161" i="5"/>
  <c r="J155" i="5"/>
  <c r="BK150" i="5"/>
  <c r="BK146" i="5"/>
  <c r="BK141" i="5"/>
  <c r="BK138" i="5"/>
  <c r="BK133" i="5"/>
  <c r="J130" i="5"/>
  <c r="BK125" i="5"/>
  <c r="BK116" i="5"/>
  <c r="BK112" i="5"/>
  <c r="BK103" i="5"/>
  <c r="BK95" i="5"/>
  <c r="J487" i="5"/>
  <c r="BK479" i="5"/>
  <c r="BK471" i="5"/>
  <c r="J468" i="5"/>
  <c r="J465" i="5"/>
  <c r="BK463" i="5"/>
  <c r="BK458" i="5"/>
  <c r="BK453" i="5"/>
  <c r="BK450" i="5"/>
  <c r="BK446" i="5"/>
  <c r="BK443" i="5"/>
  <c r="J439" i="5"/>
  <c r="J434" i="5"/>
  <c r="BK429" i="5"/>
  <c r="BK422" i="5"/>
  <c r="BK417" i="5"/>
  <c r="BK414" i="5"/>
  <c r="BK411" i="5"/>
  <c r="BK409" i="5"/>
  <c r="BK405" i="5"/>
  <c r="BK402" i="5"/>
  <c r="J396" i="5"/>
  <c r="J388" i="5"/>
  <c r="J385" i="5"/>
  <c r="BK382" i="5"/>
  <c r="BK376" i="5"/>
  <c r="J373" i="5"/>
  <c r="BK369" i="5"/>
  <c r="J364" i="5"/>
  <c r="BK360" i="5"/>
  <c r="BK355" i="5"/>
  <c r="J353" i="5"/>
  <c r="BK347" i="5"/>
  <c r="J341" i="5"/>
  <c r="BK338" i="5"/>
  <c r="J333" i="5"/>
  <c r="J329" i="5"/>
  <c r="J325" i="5"/>
  <c r="J323" i="5"/>
  <c r="BK317" i="5"/>
  <c r="BK313" i="5"/>
  <c r="BK308" i="5"/>
  <c r="J302" i="5"/>
  <c r="BK299" i="5"/>
  <c r="BK295" i="5"/>
  <c r="BK292" i="5"/>
  <c r="BK290" i="5"/>
  <c r="BK287" i="5"/>
  <c r="BK279" i="5"/>
  <c r="J277" i="5"/>
  <c r="BK274" i="5"/>
  <c r="J269" i="5"/>
  <c r="J264" i="5"/>
  <c r="BK259" i="5"/>
  <c r="J254" i="5"/>
  <c r="J249" i="5"/>
  <c r="J246" i="5"/>
  <c r="BK243" i="5"/>
  <c r="BK238" i="5"/>
  <c r="BK234" i="5"/>
  <c r="J228" i="5"/>
  <c r="J224" i="5"/>
  <c r="BK221" i="5"/>
  <c r="BK217" i="5"/>
  <c r="BK214" i="5"/>
  <c r="J210" i="5"/>
  <c r="BK206" i="5"/>
  <c r="BK202" i="5"/>
  <c r="BK199" i="5"/>
  <c r="BK194" i="5"/>
  <c r="J190" i="5"/>
  <c r="BK188" i="5"/>
  <c r="J183" i="5"/>
  <c r="J181" i="5"/>
  <c r="J173" i="5"/>
  <c r="J171" i="5"/>
  <c r="J166" i="5"/>
  <c r="BK163" i="5"/>
  <c r="BK160" i="5"/>
  <c r="J157" i="5"/>
  <c r="J149" i="5"/>
  <c r="J144" i="5"/>
  <c r="BK140" i="5"/>
  <c r="J137" i="5"/>
  <c r="BK131" i="5"/>
  <c r="J127" i="5"/>
  <c r="J125" i="5"/>
  <c r="BK119" i="5"/>
  <c r="BK114" i="5"/>
  <c r="BK107" i="5"/>
  <c r="BK100" i="5"/>
  <c r="J93" i="5"/>
  <c r="BK486" i="5"/>
  <c r="BK482" i="5"/>
  <c r="BK476" i="5"/>
  <c r="BK474" i="5"/>
  <c r="J462" i="5"/>
  <c r="J455" i="5"/>
  <c r="BK451" i="5"/>
  <c r="BK445" i="5"/>
  <c r="J440" i="5"/>
  <c r="J437" i="5"/>
  <c r="BK427" i="5"/>
  <c r="BK424" i="5"/>
  <c r="J414" i="5"/>
  <c r="BK408" i="5"/>
  <c r="BK399" i="5"/>
  <c r="J394" i="5"/>
  <c r="J390" i="5"/>
  <c r="BK386" i="5"/>
  <c r="BK379" i="5"/>
  <c r="BK368" i="5"/>
  <c r="J365" i="5"/>
  <c r="J361" i="5"/>
  <c r="J354" i="5"/>
  <c r="BK351" i="5"/>
  <c r="J343" i="5"/>
  <c r="BK335" i="5"/>
  <c r="J484" i="5"/>
  <c r="BK472" i="5"/>
  <c r="BK466" i="5"/>
  <c r="BK456" i="5"/>
  <c r="J447" i="5"/>
  <c r="BK436" i="5"/>
  <c r="J426" i="5"/>
  <c r="J423" i="5"/>
  <c r="BK416" i="5"/>
  <c r="BK407" i="5"/>
  <c r="BK396" i="5"/>
  <c r="BK391" i="5"/>
  <c r="BK377" i="5"/>
  <c r="BK371" i="5"/>
  <c r="J360" i="5"/>
  <c r="BK356" i="5"/>
  <c r="BK348" i="5"/>
  <c r="BK342" i="5"/>
  <c r="J337" i="5"/>
  <c r="BK332" i="5"/>
  <c r="BK329" i="5"/>
  <c r="BK326" i="5"/>
  <c r="BK321" i="5"/>
  <c r="J315" i="5"/>
  <c r="BK312" i="5"/>
  <c r="J308" i="5"/>
  <c r="BK303" i="5"/>
  <c r="J299" i="5"/>
  <c r="J294" i="5"/>
  <c r="J290" i="5"/>
  <c r="BK286" i="5"/>
  <c r="J282" i="5"/>
  <c r="J279" i="5"/>
  <c r="J275" i="5"/>
  <c r="BK271" i="5"/>
  <c r="BK267" i="5"/>
  <c r="BK262" i="5"/>
  <c r="J260" i="5"/>
  <c r="BK256" i="5"/>
  <c r="J253" i="5"/>
  <c r="BK249" i="5"/>
  <c r="J247" i="5"/>
  <c r="J241" i="5"/>
  <c r="BK235" i="5"/>
  <c r="BK232" i="5"/>
  <c r="J226" i="5"/>
  <c r="J222" i="5"/>
  <c r="J219" i="5"/>
  <c r="BK212" i="5"/>
  <c r="J209" i="5"/>
  <c r="BK205" i="5"/>
  <c r="J202" i="5"/>
  <c r="BK198" i="5"/>
  <c r="J193" i="5"/>
  <c r="BK190" i="5"/>
  <c r="J185" i="5"/>
  <c r="BK181" i="5"/>
  <c r="BK177" i="5"/>
  <c r="BK174" i="5"/>
  <c r="J168" i="5"/>
  <c r="J163" i="5"/>
  <c r="J158" i="5"/>
  <c r="BK155" i="5"/>
  <c r="BK153" i="5"/>
  <c r="BK149" i="5"/>
  <c r="J145" i="5"/>
  <c r="BK139" i="5"/>
  <c r="J135" i="5"/>
  <c r="BK132" i="5"/>
  <c r="J123" i="5"/>
  <c r="J119" i="5"/>
  <c r="BK115" i="5"/>
  <c r="J112" i="5"/>
  <c r="J108" i="5"/>
  <c r="J103" i="5"/>
  <c r="J100" i="5"/>
  <c r="J91" i="5"/>
  <c r="J34" i="6"/>
  <c r="AW59" i="1"/>
  <c r="BK117" i="5" l="1"/>
  <c r="J117" i="5" s="1"/>
  <c r="J67" i="5" s="1"/>
  <c r="P117" i="5"/>
  <c r="BK85" i="2"/>
  <c r="J85" i="2" s="1"/>
  <c r="J61" i="2" s="1"/>
  <c r="R85" i="2"/>
  <c r="BK98" i="2"/>
  <c r="J98" i="2" s="1"/>
  <c r="J62" i="2" s="1"/>
  <c r="R98" i="2"/>
  <c r="BK110" i="2"/>
  <c r="J110" i="2" s="1"/>
  <c r="J63" i="2" s="1"/>
  <c r="R110" i="2"/>
  <c r="BK81" i="3"/>
  <c r="J81" i="3" s="1"/>
  <c r="J60" i="3" s="1"/>
  <c r="R81" i="3"/>
  <c r="R80" i="3"/>
  <c r="BK81" i="4"/>
  <c r="J81" i="4"/>
  <c r="J60" i="4"/>
  <c r="P81" i="4"/>
  <c r="P80" i="4" s="1"/>
  <c r="AU57" i="1" s="1"/>
  <c r="R81" i="4"/>
  <c r="R80" i="4" s="1"/>
  <c r="T81" i="4"/>
  <c r="T80" i="4"/>
  <c r="BK89" i="5"/>
  <c r="J89" i="5"/>
  <c r="J61" i="5" s="1"/>
  <c r="R89" i="5"/>
  <c r="BK92" i="5"/>
  <c r="J92" i="5" s="1"/>
  <c r="J62" i="5" s="1"/>
  <c r="R92" i="5"/>
  <c r="BK98" i="5"/>
  <c r="J98" i="5" s="1"/>
  <c r="J64" i="5" s="1"/>
  <c r="R98" i="5"/>
  <c r="P106" i="5"/>
  <c r="P105" i="5"/>
  <c r="R106" i="5"/>
  <c r="R105" i="5"/>
  <c r="R117" i="5"/>
  <c r="P85" i="2"/>
  <c r="T85" i="2"/>
  <c r="P98" i="2"/>
  <c r="T98" i="2"/>
  <c r="P110" i="2"/>
  <c r="T110" i="2"/>
  <c r="P81" i="3"/>
  <c r="P80" i="3" s="1"/>
  <c r="AU56" i="1" s="1"/>
  <c r="T81" i="3"/>
  <c r="T80" i="3"/>
  <c r="P89" i="5"/>
  <c r="T89" i="5"/>
  <c r="P92" i="5"/>
  <c r="T92" i="5"/>
  <c r="P98" i="5"/>
  <c r="T98" i="5"/>
  <c r="BK106" i="5"/>
  <c r="J106" i="5"/>
  <c r="J66" i="5" s="1"/>
  <c r="T106" i="5"/>
  <c r="T105" i="5" s="1"/>
  <c r="T117" i="5"/>
  <c r="BK81" i="6"/>
  <c r="BK80" i="6" s="1"/>
  <c r="J80" i="6" s="1"/>
  <c r="J59" i="6" s="1"/>
  <c r="BK96" i="5"/>
  <c r="J96" i="5" s="1"/>
  <c r="J63" i="5" s="1"/>
  <c r="J52" i="6"/>
  <c r="J54" i="6"/>
  <c r="F77" i="6"/>
  <c r="E48" i="6"/>
  <c r="BE82" i="6"/>
  <c r="J83" i="5"/>
  <c r="BE93" i="5"/>
  <c r="BE100" i="5"/>
  <c r="BE102" i="5"/>
  <c r="BE104" i="5"/>
  <c r="BE108" i="5"/>
  <c r="BE111" i="5"/>
  <c r="BE114" i="5"/>
  <c r="BE116" i="5"/>
  <c r="BE119" i="5"/>
  <c r="BE125" i="5"/>
  <c r="BE127" i="5"/>
  <c r="BE129" i="5"/>
  <c r="BE131" i="5"/>
  <c r="BE133" i="5"/>
  <c r="BE138" i="5"/>
  <c r="BE144" i="5"/>
  <c r="BE148" i="5"/>
  <c r="BE150" i="5"/>
  <c r="BE153" i="5"/>
  <c r="BE155" i="5"/>
  <c r="BE160" i="5"/>
  <c r="BE161" i="5"/>
  <c r="BE171" i="5"/>
  <c r="BE173" i="5"/>
  <c r="BE176" i="5"/>
  <c r="BE178" i="5"/>
  <c r="BE179" i="5"/>
  <c r="BE185" i="5"/>
  <c r="BE188" i="5"/>
  <c r="BE189" i="5"/>
  <c r="BE190" i="5"/>
  <c r="BE192" i="5"/>
  <c r="BE194" i="5"/>
  <c r="BE196" i="5"/>
  <c r="BE198" i="5"/>
  <c r="BE200" i="5"/>
  <c r="BE202" i="5"/>
  <c r="BE203" i="5"/>
  <c r="BE204" i="5"/>
  <c r="BE207" i="5"/>
  <c r="BE209" i="5"/>
  <c r="BE211" i="5"/>
  <c r="BE212" i="5"/>
  <c r="BE213" i="5"/>
  <c r="BE214" i="5"/>
  <c r="BE215" i="5"/>
  <c r="BE218" i="5"/>
  <c r="BE219" i="5"/>
  <c r="BE221" i="5"/>
  <c r="BE224" i="5"/>
  <c r="BE225" i="5"/>
  <c r="BE229" i="5"/>
  <c r="BE231" i="5"/>
  <c r="BE234" i="5"/>
  <c r="BE237" i="5"/>
  <c r="BE239" i="5"/>
  <c r="BE240" i="5"/>
  <c r="BE243" i="5"/>
  <c r="BE253" i="5"/>
  <c r="BE255" i="5"/>
  <c r="BE259" i="5"/>
  <c r="BE261" i="5"/>
  <c r="BE263" i="5"/>
  <c r="BE264" i="5"/>
  <c r="BE266" i="5"/>
  <c r="BE269" i="5"/>
  <c r="BE270" i="5"/>
  <c r="BE272" i="5"/>
  <c r="BE273" i="5"/>
  <c r="BE275" i="5"/>
  <c r="BE277" i="5"/>
  <c r="BE278" i="5"/>
  <c r="BE283" i="5"/>
  <c r="BE285" i="5"/>
  <c r="BE287" i="5"/>
  <c r="BE289" i="5"/>
  <c r="BE292" i="5"/>
  <c r="BE296" i="5"/>
  <c r="BE297" i="5"/>
  <c r="BE299" i="5"/>
  <c r="BE301" i="5"/>
  <c r="BE305" i="5"/>
  <c r="BE307" i="5"/>
  <c r="BE309" i="5"/>
  <c r="BE310" i="5"/>
  <c r="BE317" i="5"/>
  <c r="BE321" i="5"/>
  <c r="BE322" i="5"/>
  <c r="BE323" i="5"/>
  <c r="BE325" i="5"/>
  <c r="BE326" i="5"/>
  <c r="BE327" i="5"/>
  <c r="BE333" i="5"/>
  <c r="BE336" i="5"/>
  <c r="BE351" i="5"/>
  <c r="BE355" i="5"/>
  <c r="BE358" i="5"/>
  <c r="BE363" i="5"/>
  <c r="BE365" i="5"/>
  <c r="BE375" i="5"/>
  <c r="BE380" i="5"/>
  <c r="BE383" i="5"/>
  <c r="BE386" i="5"/>
  <c r="BE389" i="5"/>
  <c r="BE395" i="5"/>
  <c r="BE400" i="5"/>
  <c r="BE404" i="5"/>
  <c r="BE414" i="5"/>
  <c r="BE417" i="5"/>
  <c r="BE422" i="5"/>
  <c r="BE424" i="5"/>
  <c r="BE427" i="5"/>
  <c r="BE430" i="5"/>
  <c r="BE432" i="5"/>
  <c r="BE438" i="5"/>
  <c r="BE439" i="5"/>
  <c r="BE442" i="5"/>
  <c r="BE445" i="5"/>
  <c r="BE450" i="5"/>
  <c r="BE460" i="5"/>
  <c r="BE465" i="5"/>
  <c r="BE471" i="5"/>
  <c r="BE477" i="5"/>
  <c r="BE480" i="5"/>
  <c r="BE332" i="5"/>
  <c r="BE337" i="5"/>
  <c r="BE338" i="5"/>
  <c r="BE339" i="5"/>
  <c r="BE340" i="5"/>
  <c r="BE343" i="5"/>
  <c r="BE345" i="5"/>
  <c r="BE350" i="5"/>
  <c r="BE352" i="5"/>
  <c r="BE354" i="5"/>
  <c r="BE360" i="5"/>
  <c r="BE372" i="5"/>
  <c r="BE373" i="5"/>
  <c r="BE376" i="5"/>
  <c r="BE381" i="5"/>
  <c r="BE382" i="5"/>
  <c r="BE384" i="5"/>
  <c r="BE402" i="5"/>
  <c r="BE403" i="5"/>
  <c r="BE406" i="5"/>
  <c r="BE407" i="5"/>
  <c r="BE409" i="5"/>
  <c r="BE411" i="5"/>
  <c r="BE412" i="5"/>
  <c r="BE415" i="5"/>
  <c r="BE416" i="5"/>
  <c r="BE418" i="5"/>
  <c r="BE420" i="5"/>
  <c r="BE421" i="5"/>
  <c r="BE429" i="5"/>
  <c r="BE431" i="5"/>
  <c r="BE433" i="5"/>
  <c r="BE434" i="5"/>
  <c r="BE435" i="5"/>
  <c r="BE444" i="5"/>
  <c r="BE447" i="5"/>
  <c r="BE449" i="5"/>
  <c r="BE453" i="5"/>
  <c r="BE454" i="5"/>
  <c r="BE462" i="5"/>
  <c r="BE463" i="5"/>
  <c r="BE464" i="5"/>
  <c r="BE466" i="5"/>
  <c r="BE467" i="5"/>
  <c r="BE468" i="5"/>
  <c r="BE479" i="5"/>
  <c r="BE484" i="5"/>
  <c r="BE485" i="5"/>
  <c r="BE486" i="5"/>
  <c r="BK80" i="4"/>
  <c r="J80" i="4"/>
  <c r="J59" i="4" s="1"/>
  <c r="E77" i="5"/>
  <c r="J81" i="5"/>
  <c r="F84" i="5"/>
  <c r="BE91" i="5"/>
  <c r="BE95" i="5"/>
  <c r="BE99" i="5"/>
  <c r="BE101" i="5"/>
  <c r="BE103" i="5"/>
  <c r="BE112" i="5"/>
  <c r="BE118" i="5"/>
  <c r="BE121" i="5"/>
  <c r="BE123" i="5"/>
  <c r="BE128" i="5"/>
  <c r="BE130" i="5"/>
  <c r="BE134" i="5"/>
  <c r="BE136" i="5"/>
  <c r="BE139" i="5"/>
  <c r="BE141" i="5"/>
  <c r="BE142" i="5"/>
  <c r="BE146" i="5"/>
  <c r="BE147" i="5"/>
  <c r="BE149" i="5"/>
  <c r="BE154" i="5"/>
  <c r="BE156" i="5"/>
  <c r="BE157" i="5"/>
  <c r="BE158" i="5"/>
  <c r="BE159" i="5"/>
  <c r="BE162" i="5"/>
  <c r="BE164" i="5"/>
  <c r="BE166" i="5"/>
  <c r="BE168" i="5"/>
  <c r="BE170" i="5"/>
  <c r="BE175" i="5"/>
  <c r="BE177" i="5"/>
  <c r="BE180" i="5"/>
  <c r="BE183" i="5"/>
  <c r="BE184" i="5"/>
  <c r="BE201" i="5"/>
  <c r="BE205" i="5"/>
  <c r="BE206" i="5"/>
  <c r="BE208" i="5"/>
  <c r="BE220" i="5"/>
  <c r="BE226" i="5"/>
  <c r="BE227" i="5"/>
  <c r="BE228" i="5"/>
  <c r="BE230" i="5"/>
  <c r="BE232" i="5"/>
  <c r="BE233" i="5"/>
  <c r="BE236" i="5"/>
  <c r="BE241" i="5"/>
  <c r="BE242" i="5"/>
  <c r="BE245" i="5"/>
  <c r="BE246" i="5"/>
  <c r="BE247" i="5"/>
  <c r="BE251" i="5"/>
  <c r="BE252" i="5"/>
  <c r="BE254" i="5"/>
  <c r="BE256" i="5"/>
  <c r="BE257" i="5"/>
  <c r="BE258" i="5"/>
  <c r="BE260" i="5"/>
  <c r="BE262" i="5"/>
  <c r="BE265" i="5"/>
  <c r="BE267" i="5"/>
  <c r="BE268" i="5"/>
  <c r="BE274" i="5"/>
  <c r="BE276" i="5"/>
  <c r="BE281" i="5"/>
  <c r="BE282" i="5"/>
  <c r="BE284" i="5"/>
  <c r="BE286" i="5"/>
  <c r="BE288" i="5"/>
  <c r="BE290" i="5"/>
  <c r="BE291" i="5"/>
  <c r="BE293" i="5"/>
  <c r="BE298" i="5"/>
  <c r="BE300" i="5"/>
  <c r="BE304" i="5"/>
  <c r="BE306" i="5"/>
  <c r="BE311" i="5"/>
  <c r="BE314" i="5"/>
  <c r="BE316" i="5"/>
  <c r="BE318" i="5"/>
  <c r="BE319" i="5"/>
  <c r="BE320" i="5"/>
  <c r="BE324" i="5"/>
  <c r="BE328" i="5"/>
  <c r="BE334" i="5"/>
  <c r="BE335" i="5"/>
  <c r="BE342" i="5"/>
  <c r="BE347" i="5"/>
  <c r="BE348" i="5"/>
  <c r="BE349" i="5"/>
  <c r="BE359" i="5"/>
  <c r="BE362" i="5"/>
  <c r="BE367" i="5"/>
  <c r="BE368" i="5"/>
  <c r="BE374" i="5"/>
  <c r="BE378" i="5"/>
  <c r="BE379" i="5"/>
  <c r="BE391" i="5"/>
  <c r="BE398" i="5"/>
  <c r="BE399" i="5"/>
  <c r="BE425" i="5"/>
  <c r="BE436" i="5"/>
  <c r="BE437" i="5"/>
  <c r="BE440" i="5"/>
  <c r="BE448" i="5"/>
  <c r="BE455" i="5"/>
  <c r="BE456" i="5"/>
  <c r="BE458" i="5"/>
  <c r="BE459" i="5"/>
  <c r="BE461" i="5"/>
  <c r="BE472" i="5"/>
  <c r="BE473" i="5"/>
  <c r="BE474" i="5"/>
  <c r="BE475" i="5"/>
  <c r="BE481" i="5"/>
  <c r="BE482" i="5"/>
  <c r="BE483" i="5"/>
  <c r="BE90" i="5"/>
  <c r="BE94" i="5"/>
  <c r="BE97" i="5"/>
  <c r="BE107" i="5"/>
  <c r="BE110" i="5"/>
  <c r="BE113" i="5"/>
  <c r="BE115" i="5"/>
  <c r="BE120" i="5"/>
  <c r="BE122" i="5"/>
  <c r="BE124" i="5"/>
  <c r="BE126" i="5"/>
  <c r="BE132" i="5"/>
  <c r="BE135" i="5"/>
  <c r="BE137" i="5"/>
  <c r="BE140" i="5"/>
  <c r="BE143" i="5"/>
  <c r="BE145" i="5"/>
  <c r="BE151" i="5"/>
  <c r="BE152" i="5"/>
  <c r="BE163" i="5"/>
  <c r="BE165" i="5"/>
  <c r="BE167" i="5"/>
  <c r="BE169" i="5"/>
  <c r="BE172" i="5"/>
  <c r="BE174" i="5"/>
  <c r="BE181" i="5"/>
  <c r="BE182" i="5"/>
  <c r="BE186" i="5"/>
  <c r="BE187" i="5"/>
  <c r="BE191" i="5"/>
  <c r="BE193" i="5"/>
  <c r="BE195" i="5"/>
  <c r="BE197" i="5"/>
  <c r="BE199" i="5"/>
  <c r="BE210" i="5"/>
  <c r="BE216" i="5"/>
  <c r="BE217" i="5"/>
  <c r="BE222" i="5"/>
  <c r="BE223" i="5"/>
  <c r="BE235" i="5"/>
  <c r="BE238" i="5"/>
  <c r="BE244" i="5"/>
  <c r="BE248" i="5"/>
  <c r="BE249" i="5"/>
  <c r="BE250" i="5"/>
  <c r="BE271" i="5"/>
  <c r="BE279" i="5"/>
  <c r="BE280" i="5"/>
  <c r="BE294" i="5"/>
  <c r="BE295" i="5"/>
  <c r="BE302" i="5"/>
  <c r="BE303" i="5"/>
  <c r="BE308" i="5"/>
  <c r="BE312" i="5"/>
  <c r="BE313" i="5"/>
  <c r="BE315" i="5"/>
  <c r="BE329" i="5"/>
  <c r="BE330" i="5"/>
  <c r="BE331" i="5"/>
  <c r="BE341" i="5"/>
  <c r="BE344" i="5"/>
  <c r="BE346" i="5"/>
  <c r="BE353" i="5"/>
  <c r="BE356" i="5"/>
  <c r="BE357" i="5"/>
  <c r="BE361" i="5"/>
  <c r="BE364" i="5"/>
  <c r="BE366" i="5"/>
  <c r="BE369" i="5"/>
  <c r="BE370" i="5"/>
  <c r="BE371" i="5"/>
  <c r="BE377" i="5"/>
  <c r="BE385" i="5"/>
  <c r="BE387" i="5"/>
  <c r="BE388" i="5"/>
  <c r="BE390" i="5"/>
  <c r="BE392" i="5"/>
  <c r="BE393" i="5"/>
  <c r="BE394" i="5"/>
  <c r="BE396" i="5"/>
  <c r="BE397" i="5"/>
  <c r="BE401" i="5"/>
  <c r="BE405" i="5"/>
  <c r="BE408" i="5"/>
  <c r="BE410" i="5"/>
  <c r="BE413" i="5"/>
  <c r="BE419" i="5"/>
  <c r="BE423" i="5"/>
  <c r="BE426" i="5"/>
  <c r="BE428" i="5"/>
  <c r="BE441" i="5"/>
  <c r="BE443" i="5"/>
  <c r="BE446" i="5"/>
  <c r="BE451" i="5"/>
  <c r="BE452" i="5"/>
  <c r="BE457" i="5"/>
  <c r="BE469" i="5"/>
  <c r="BE470" i="5"/>
  <c r="BE476" i="5"/>
  <c r="BE478" i="5"/>
  <c r="BE487" i="5"/>
  <c r="J52" i="4"/>
  <c r="F77" i="4"/>
  <c r="BE82" i="4"/>
  <c r="J76" i="4"/>
  <c r="BE84" i="4"/>
  <c r="BE85" i="4"/>
  <c r="BE87" i="4"/>
  <c r="BE91" i="4"/>
  <c r="BE96" i="4"/>
  <c r="BE97" i="4"/>
  <c r="BK80" i="3"/>
  <c r="J80" i="3" s="1"/>
  <c r="J59" i="3" s="1"/>
  <c r="E48" i="4"/>
  <c r="BE88" i="4"/>
  <c r="BE89" i="4"/>
  <c r="BE94" i="4"/>
  <c r="BE95" i="4"/>
  <c r="BE98" i="4"/>
  <c r="BE99" i="4"/>
  <c r="BE90" i="4"/>
  <c r="BE92" i="4"/>
  <c r="BE93" i="4"/>
  <c r="J52" i="3"/>
  <c r="J76" i="3"/>
  <c r="BE82" i="3"/>
  <c r="BE83" i="3"/>
  <c r="BE86" i="3"/>
  <c r="BE88" i="3"/>
  <c r="BE90" i="3"/>
  <c r="BE92" i="3"/>
  <c r="BE96" i="3"/>
  <c r="BE102" i="3"/>
  <c r="BE105" i="3"/>
  <c r="BE107" i="3"/>
  <c r="BE108" i="3"/>
  <c r="BE109" i="3"/>
  <c r="BE125" i="3"/>
  <c r="BE132" i="3"/>
  <c r="BE134" i="3"/>
  <c r="BE136" i="3"/>
  <c r="BE140" i="3"/>
  <c r="BE143" i="3"/>
  <c r="BE145" i="3"/>
  <c r="BE146" i="3"/>
  <c r="BE148" i="3"/>
  <c r="BE153" i="3"/>
  <c r="BE157" i="3"/>
  <c r="BE161" i="3"/>
  <c r="BE164" i="3"/>
  <c r="BE169" i="3"/>
  <c r="BE171" i="3"/>
  <c r="BE176" i="3"/>
  <c r="BE182" i="3"/>
  <c r="BE185" i="3"/>
  <c r="BE188" i="3"/>
  <c r="BE189" i="3"/>
  <c r="BE193" i="3"/>
  <c r="BE85" i="3"/>
  <c r="BE89" i="3"/>
  <c r="BE94" i="3"/>
  <c r="BE95" i="3"/>
  <c r="BE98" i="3"/>
  <c r="BE100" i="3"/>
  <c r="BE103" i="3"/>
  <c r="BE111" i="3"/>
  <c r="BE114" i="3"/>
  <c r="BE115" i="3"/>
  <c r="BE117" i="3"/>
  <c r="BE119" i="3"/>
  <c r="BE124" i="3"/>
  <c r="BE127" i="3"/>
  <c r="BE130" i="3"/>
  <c r="BE133" i="3"/>
  <c r="BE138" i="3"/>
  <c r="BE139" i="3"/>
  <c r="BE141" i="3"/>
  <c r="BE151" i="3"/>
  <c r="BE155" i="3"/>
  <c r="BE160" i="3"/>
  <c r="BE168" i="3"/>
  <c r="BE170" i="3"/>
  <c r="BE172" i="3"/>
  <c r="BE174" i="3"/>
  <c r="BE179" i="3"/>
  <c r="BE180" i="3"/>
  <c r="BE181" i="3"/>
  <c r="BE183" i="3"/>
  <c r="BE187" i="3"/>
  <c r="BE190" i="3"/>
  <c r="BE191" i="3"/>
  <c r="E48" i="3"/>
  <c r="F55" i="3"/>
  <c r="BE84" i="3"/>
  <c r="BE87" i="3"/>
  <c r="BE91" i="3"/>
  <c r="BE93" i="3"/>
  <c r="BE97" i="3"/>
  <c r="BE99" i="3"/>
  <c r="BE101" i="3"/>
  <c r="BE104" i="3"/>
  <c r="BE106" i="3"/>
  <c r="BE110" i="3"/>
  <c r="BE112" i="3"/>
  <c r="BE113" i="3"/>
  <c r="BE116" i="3"/>
  <c r="BE118" i="3"/>
  <c r="BE120" i="3"/>
  <c r="BE122" i="3"/>
  <c r="BE123" i="3"/>
  <c r="BE128" i="3"/>
  <c r="BE129" i="3"/>
  <c r="BE131" i="3"/>
  <c r="BE135" i="3"/>
  <c r="BE137" i="3"/>
  <c r="BE142" i="3"/>
  <c r="BE144" i="3"/>
  <c r="BE147" i="3"/>
  <c r="BE149" i="3"/>
  <c r="BE150" i="3"/>
  <c r="BE152" i="3"/>
  <c r="BE154" i="3"/>
  <c r="BE156" i="3"/>
  <c r="BE158" i="3"/>
  <c r="BE159" i="3"/>
  <c r="BE162" i="3"/>
  <c r="BE163" i="3"/>
  <c r="BE165" i="3"/>
  <c r="BE166" i="3"/>
  <c r="BE167" i="3"/>
  <c r="BE173" i="3"/>
  <c r="BE175" i="3"/>
  <c r="BE177" i="3"/>
  <c r="BE178" i="3"/>
  <c r="BE184" i="3"/>
  <c r="BE186" i="3"/>
  <c r="BE192" i="3"/>
  <c r="E73" i="2"/>
  <c r="F80" i="2"/>
  <c r="BE114" i="2"/>
  <c r="J54" i="2"/>
  <c r="BE86" i="2"/>
  <c r="BE87" i="2"/>
  <c r="BE88" i="2"/>
  <c r="BE89" i="2"/>
  <c r="BE90" i="2"/>
  <c r="BE91" i="2"/>
  <c r="BE92" i="2"/>
  <c r="BE103" i="2"/>
  <c r="BE115" i="2"/>
  <c r="BE116" i="2"/>
  <c r="BE117" i="2"/>
  <c r="BE120" i="2"/>
  <c r="J52" i="2"/>
  <c r="BE93" i="2"/>
  <c r="BE94" i="2"/>
  <c r="BE95" i="2"/>
  <c r="BE97" i="2"/>
  <c r="BE101" i="2"/>
  <c r="BE105" i="2"/>
  <c r="BE106" i="2"/>
  <c r="BE107" i="2"/>
  <c r="BE111" i="2"/>
  <c r="BE113" i="2"/>
  <c r="BE99" i="2"/>
  <c r="BE100" i="2"/>
  <c r="BE102" i="2"/>
  <c r="BE104" i="2"/>
  <c r="BE109" i="2"/>
  <c r="BE112" i="2"/>
  <c r="BE118" i="2"/>
  <c r="F35" i="2"/>
  <c r="BB55" i="1" s="1"/>
  <c r="F37" i="2"/>
  <c r="BD55" i="1" s="1"/>
  <c r="F37" i="3"/>
  <c r="BD56" i="1" s="1"/>
  <c r="F36" i="3"/>
  <c r="BC56" i="1"/>
  <c r="F36" i="5"/>
  <c r="BC58" i="1" s="1"/>
  <c r="F34" i="6"/>
  <c r="BA59" i="1" s="1"/>
  <c r="J33" i="6"/>
  <c r="AV59" i="1" s="1"/>
  <c r="AT59" i="1" s="1"/>
  <c r="F34" i="2"/>
  <c r="BA55" i="1"/>
  <c r="J34" i="2"/>
  <c r="AW55" i="1"/>
  <c r="F34" i="3"/>
  <c r="BA56" i="1" s="1"/>
  <c r="J34" i="3"/>
  <c r="AW56" i="1"/>
  <c r="J34" i="4"/>
  <c r="AW57" i="1"/>
  <c r="F34" i="4"/>
  <c r="BA57" i="1"/>
  <c r="F37" i="4"/>
  <c r="BD57" i="1"/>
  <c r="F34" i="5"/>
  <c r="BA58" i="1"/>
  <c r="F35" i="5"/>
  <c r="BB58" i="1" s="1"/>
  <c r="F36" i="2"/>
  <c r="BC55" i="1"/>
  <c r="F35" i="3"/>
  <c r="BB56" i="1"/>
  <c r="F35" i="4"/>
  <c r="BB57" i="1"/>
  <c r="F36" i="4"/>
  <c r="BC57" i="1"/>
  <c r="J34" i="5"/>
  <c r="AW58" i="1"/>
  <c r="F37" i="5"/>
  <c r="BD58" i="1" s="1"/>
  <c r="R88" i="5" l="1"/>
  <c r="R87" i="5" s="1"/>
  <c r="R84" i="2"/>
  <c r="R83" i="2"/>
  <c r="T84" i="2"/>
  <c r="T83" i="2" s="1"/>
  <c r="P84" i="2"/>
  <c r="P83" i="2" s="1"/>
  <c r="AU55" i="1" s="1"/>
  <c r="T88" i="5"/>
  <c r="T87" i="5"/>
  <c r="P88" i="5"/>
  <c r="P87" i="5" s="1"/>
  <c r="AU58" i="1" s="1"/>
  <c r="J81" i="6"/>
  <c r="J60" i="6"/>
  <c r="BK84" i="2"/>
  <c r="BK83" i="2" s="1"/>
  <c r="J83" i="2" s="1"/>
  <c r="J59" i="2" s="1"/>
  <c r="BK88" i="5"/>
  <c r="J88" i="5"/>
  <c r="J60" i="5" s="1"/>
  <c r="BK105" i="5"/>
  <c r="J105" i="5" s="1"/>
  <c r="J65" i="5" s="1"/>
  <c r="J33" i="2"/>
  <c r="AV55" i="1"/>
  <c r="AT55" i="1"/>
  <c r="J33" i="4"/>
  <c r="AV57" i="1"/>
  <c r="AT57" i="1" s="1"/>
  <c r="J30" i="4"/>
  <c r="AG57" i="1" s="1"/>
  <c r="J33" i="5"/>
  <c r="AV58" i="1" s="1"/>
  <c r="AT58" i="1" s="1"/>
  <c r="J30" i="6"/>
  <c r="AG59" i="1"/>
  <c r="F33" i="2"/>
  <c r="AZ55" i="1"/>
  <c r="J30" i="3"/>
  <c r="AG56" i="1"/>
  <c r="F33" i="4"/>
  <c r="AZ57" i="1"/>
  <c r="F33" i="5"/>
  <c r="AZ58" i="1" s="1"/>
  <c r="F33" i="3"/>
  <c r="AZ56" i="1" s="1"/>
  <c r="BB54" i="1"/>
  <c r="AX54" i="1"/>
  <c r="F33" i="6"/>
  <c r="AZ59" i="1"/>
  <c r="BA54" i="1"/>
  <c r="W30" i="1"/>
  <c r="J33" i="3"/>
  <c r="AV56" i="1" s="1"/>
  <c r="AT56" i="1" s="1"/>
  <c r="BD54" i="1"/>
  <c r="W33" i="1" s="1"/>
  <c r="BC54" i="1"/>
  <c r="W32" i="1" s="1"/>
  <c r="J39" i="6" l="1"/>
  <c r="J84" i="2"/>
  <c r="J60" i="2" s="1"/>
  <c r="BK87" i="5"/>
  <c r="J87" i="5" s="1"/>
  <c r="J59" i="5" s="1"/>
  <c r="AN57" i="1"/>
  <c r="AN56" i="1"/>
  <c r="J39" i="4"/>
  <c r="J39" i="3"/>
  <c r="AN59" i="1"/>
  <c r="AU54" i="1"/>
  <c r="J30" i="2"/>
  <c r="AG55" i="1"/>
  <c r="AZ54" i="1"/>
  <c r="AV54" i="1"/>
  <c r="AK29" i="1" s="1"/>
  <c r="AY54" i="1"/>
  <c r="AW54" i="1"/>
  <c r="AK30" i="1" s="1"/>
  <c r="W31" i="1"/>
  <c r="J39" i="2" l="1"/>
  <c r="AN55" i="1"/>
  <c r="J30" i="5"/>
  <c r="AG58" i="1"/>
  <c r="AG54" i="1" s="1"/>
  <c r="AK26" i="1" s="1"/>
  <c r="AK35" i="1" s="1"/>
  <c r="W29" i="1"/>
  <c r="AT54" i="1"/>
  <c r="J39" i="5" l="1"/>
  <c r="AN54" i="1"/>
  <c r="AN58" i="1"/>
</calcChain>
</file>

<file path=xl/sharedStrings.xml><?xml version="1.0" encoding="utf-8"?>
<sst xmlns="http://schemas.openxmlformats.org/spreadsheetml/2006/main" count="9489" uniqueCount="1990">
  <si>
    <t>Export Komplet</t>
  </si>
  <si>
    <t>VZ</t>
  </si>
  <si>
    <t>2.0</t>
  </si>
  <si>
    <t/>
  </si>
  <si>
    <t>False</t>
  </si>
  <si>
    <t>{f6dfd5a6-91fe-44fe-95c4-4002055475c9}</t>
  </si>
  <si>
    <t>&gt;&gt;  skryté sloupce  &lt;&lt;</t>
  </si>
  <si>
    <t>0,01</t>
  </si>
  <si>
    <t>21</t>
  </si>
  <si>
    <t>15</t>
  </si>
  <si>
    <t>REKAPITULACE ZAKÁZKY</t>
  </si>
  <si>
    <t>v ---  níže se nacházejí doplnkové a pomocné údaje k sestavám  --- v</t>
  </si>
  <si>
    <t>Návod na vyplnění</t>
  </si>
  <si>
    <t>0,001</t>
  </si>
  <si>
    <t>Kód:</t>
  </si>
  <si>
    <t>2022</t>
  </si>
  <si>
    <t>Měnit lze pouze buňky se žlutým podbarvením!_x000D_
_x000D_
1) v Rekapitulaci zakázky vyplňte údaje o Uchazeči (přenesou se do ostatních sestav i v jiných listech)_x000D_
_x000D_
2) na vybraných listech vyplňte v sestavě Soupis prací ceny u položek</t>
  </si>
  <si>
    <t>Zakázka:</t>
  </si>
  <si>
    <t>Údržba, opravy a odstraňování závad u SEE OŘ OVA 2022-2023 – Drobné opravy a závady</t>
  </si>
  <si>
    <t>KSO:</t>
  </si>
  <si>
    <t>CC-CZ:</t>
  </si>
  <si>
    <t>Místo:</t>
  </si>
  <si>
    <t>Obvod OŘ Ostrava</t>
  </si>
  <si>
    <t>Datum:</t>
  </si>
  <si>
    <t>11. 4. 2022</t>
  </si>
  <si>
    <t>Zadavatel:</t>
  </si>
  <si>
    <t>IČ:</t>
  </si>
  <si>
    <t>Správa železnic, s.o.</t>
  </si>
  <si>
    <t>DIČ:</t>
  </si>
  <si>
    <t>Uchazeč:</t>
  </si>
  <si>
    <t>Vyplň údaj</t>
  </si>
  <si>
    <t>Projektant:</t>
  </si>
  <si>
    <t xml:space="preserve"> </t>
  </si>
  <si>
    <t>True</t>
  </si>
  <si>
    <t>Zpracovatel:</t>
  </si>
  <si>
    <t>Jiří Kupczyn</t>
  </si>
  <si>
    <t>Poznámka:</t>
  </si>
  <si>
    <t>Soupis prací je sestaven s využitím Cenové soustavy ÚRS. Položky, které pochází z této cenové soustavy, jsou ve sloupci 'Cenová soustava' označeny popisem 'CS ÚRS' a úrovní příslušného kalendářního pololetí. Veškeré další informace vymezující popis a podmínky použití těchto položek z Cenové soustavy, které nejsou uvedeny přímo v soupisu prací, jsou neomezeně dálkově k dispozici na webu podminky.urs.cz.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</si>
  <si>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</si>
  <si>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</si>
  <si>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</si>
  <si>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</si>
  <si>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</si>
  <si>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</si>
  <si>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</si>
  <si>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</si>
  <si>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</si>
  <si>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</si>
  <si>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</si>
  <si>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</si>
  <si>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</si>
  <si>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ZAKÁZKY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</si>
  <si>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</si>
  <si>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</si>
  <si>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</si>
  <si>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</si>
  <si>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</si>
  <si>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</si>
  <si>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</si>
  <si>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</si>
  <si>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</si>
  <si>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</si>
  <si>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</si>
  <si>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</si>
  <si>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</si>
  <si>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</si>
  <si>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</si>
  <si>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</si>
  <si>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</si>
  <si>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</si>
  <si>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zakázky celkem</t>
  </si>
  <si>
    <t>D</t>
  </si>
  <si>
    <t>0</t>
  </si>
  <si>
    <t>###NOIMPORT###</t>
  </si>
  <si>
    <t>IMPORT</t>
  </si>
  <si>
    <t>{00000000-0000-0000-0000-000000000000}</t>
  </si>
  <si>
    <t>/</t>
  </si>
  <si>
    <t>01</t>
  </si>
  <si>
    <t>TV</t>
  </si>
  <si>
    <t>STA</t>
  </si>
  <si>
    <t>1</t>
  </si>
  <si>
    <t>{a0c97cba-24f3-4257-8f8f-d45c93a644e0}</t>
  </si>
  <si>
    <t>2</t>
  </si>
  <si>
    <t>02</t>
  </si>
  <si>
    <t>DŘT</t>
  </si>
  <si>
    <t>{b5c95158-d842-411b-8d49-5e5239a471a2}</t>
  </si>
  <si>
    <t>03</t>
  </si>
  <si>
    <t>TNS</t>
  </si>
  <si>
    <t>{c8ced9ac-363e-4b2c-b33b-d7fd7867b6c4}</t>
  </si>
  <si>
    <t>04</t>
  </si>
  <si>
    <t>SN</t>
  </si>
  <si>
    <t>{f3a1d1b1-e439-4efa-89bb-93fe815c4188}</t>
  </si>
  <si>
    <t>05</t>
  </si>
  <si>
    <t>VRN</t>
  </si>
  <si>
    <t>{f9a39c7a-720a-41c3-ab3c-42f2dcf5a223}</t>
  </si>
  <si>
    <t>KRYCÍ LIST SOUPISU PRACÍ</t>
  </si>
  <si>
    <t>Objekt:</t>
  </si>
  <si>
    <t>01 - TV</t>
  </si>
  <si>
    <t>REKAPITULACE ČLENĚNÍ SOUPISU PRACÍ</t>
  </si>
  <si>
    <t>Kód dílu - Popis</t>
  </si>
  <si>
    <t>Cena celkem [CZK]</t>
  </si>
  <si>
    <t>-1</t>
  </si>
  <si>
    <t>HSV - HSV</t>
  </si>
  <si>
    <t xml:space="preserve">    01_TV - Základ HP100d</t>
  </si>
  <si>
    <t xml:space="preserve">    02_TV - Základ NSd</t>
  </si>
  <si>
    <t xml:space="preserve">    03_TV - Základ Nd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</si>
  <si>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</si>
  <si>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</si>
  <si>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</si>
  <si>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</si>
  <si>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</si>
  <si>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</si>
  <si>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</si>
  <si>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</si>
  <si>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</si>
  <si>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</si>
  <si>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</si>
  <si>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</si>
  <si>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</si>
  <si>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</si>
  <si>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ROZPOCET</t>
  </si>
  <si>
    <t>01_TV</t>
  </si>
  <si>
    <t>Základ HP100d</t>
  </si>
  <si>
    <t>K</t>
  </si>
  <si>
    <t>7497131010</t>
  </si>
  <si>
    <t>Úprava kabelů u základu trakčního vedení - obsahuje i ruční výkop v průměrné hloubce 80 cm a šíři 50 cm v zemině 4, zřízení a odstranění pažení, případně čerpání vody, demolici zpevněných ploch před úpravou, ověření kabelové trasy</t>
  </si>
  <si>
    <t>kus</t>
  </si>
  <si>
    <t>Sborník UOŽI 01 2021</t>
  </si>
  <si>
    <t>4</t>
  </si>
  <si>
    <t>M</t>
  </si>
  <si>
    <t>7497100010</t>
  </si>
  <si>
    <t>Základy trakčního vedení  Materiál pro úpravu kabelů u základu TV</t>
  </si>
  <si>
    <t>8</t>
  </si>
  <si>
    <t>3</t>
  </si>
  <si>
    <t>7497150510</t>
  </si>
  <si>
    <t>Zhotovení základu trakčního vedení včetně geodet. bodu, vytyčení a sondy, výkop zemina tř. 2 až 4 hloubeného - obsahuje výkop v zemině třídy 2-4, zřízení a odstranění pažení a bednění, betonáž, montáž svorníkového koše, montáž základní technologické výztuže, montáž kovaných svorníků nebo provedení dutiny pro upevnění stožáru trakčního vedení</t>
  </si>
  <si>
    <t>m3</t>
  </si>
  <si>
    <t>6</t>
  </si>
  <si>
    <t>7497100020</t>
  </si>
  <si>
    <t>Základy trakčního vedení  Hloubený základ TV - materiál</t>
  </si>
  <si>
    <t>5</t>
  </si>
  <si>
    <t>7497100060</t>
  </si>
  <si>
    <t>Základy trakčního vedení  Výztuž pro základ TV - jednodílná</t>
  </si>
  <si>
    <t>10</t>
  </si>
  <si>
    <t>7497100070</t>
  </si>
  <si>
    <t>Základy trakčního vedení  Svorník kotevní kovaný pro základ TV vč. povrch. úpravy dle TKP</t>
  </si>
  <si>
    <t>12</t>
  </si>
  <si>
    <t>7</t>
  </si>
  <si>
    <t>7497100080</t>
  </si>
  <si>
    <t>Základy trakčního vedení  Svorníkový koš pro základ TV</t>
  </si>
  <si>
    <t>14</t>
  </si>
  <si>
    <t>7497655010</t>
  </si>
  <si>
    <t>Tažné hnací vozidlo k pracovním soupravám pro montáž a demontáž - obsahuje i veškeré výkony tažného hnacího vozidla pro posun montážní techniky v kolejišti</t>
  </si>
  <si>
    <t>hod</t>
  </si>
  <si>
    <t>16</t>
  </si>
  <si>
    <t>9</t>
  </si>
  <si>
    <t>5915030010</t>
  </si>
  <si>
    <t>Bourání drobných staveb železničního spodku zarážedel. Poznámka: 1. V cenách jsou započteny náklady na vybourání zdiva, uložení na terén, naložení na dopravní prostředek a uložení na skládce. 2. V cenách nejsou obsaženy náklady na dopravu a skládkovné.</t>
  </si>
  <si>
    <t>18</t>
  </si>
  <si>
    <t>9902100200</t>
  </si>
  <si>
    <t>Doprava obousměrná (např. dodávek z vlastních zásob zhotovitele nebo objednatele nebo výzisku) mechanizací o nosnosti přes 3,5 t sypanin (kameniva, písku, suti, dlažebních kostek, atd.) do 20 km Poznámka: 1. Ceny jsou určeny pro dopravu silničními i kolejovými vozidly.2. V cenách obousměrné dopravy jsou započteny náklady na přepravu materiálu na místo určení včetně složení, poplatku za použití dopravní cesty a zpáteční cesty nenaloženého dopravního prostředku.</t>
  </si>
  <si>
    <t>t</t>
  </si>
  <si>
    <t>20</t>
  </si>
  <si>
    <t>P</t>
  </si>
  <si>
    <t>Poznámka k položce:_x000D_
Poznámka k položce: Měrnou jednotkou je t přepravovaného materiálu.</t>
  </si>
  <si>
    <t>11</t>
  </si>
  <si>
    <t>9909000100</t>
  </si>
  <si>
    <t>Poplatek za uložení suti nebo hmot na oficiální skládku Poznámka: 1. V cenách jsou započteny náklady na uložení stavebního odpadu na oficiální skládku.2. Je třeba zohlednit regionální rozdíly v cenách poplatků za uložení suti a odpadů. Tyto se mohou výrazně lišit s ohledem nejen na region, ale také na množství a druh ukládaného odpadu.</t>
  </si>
  <si>
    <t>22</t>
  </si>
  <si>
    <t>02_TV</t>
  </si>
  <si>
    <t>Základ NSd</t>
  </si>
  <si>
    <t>24</t>
  </si>
  <si>
    <t>13</t>
  </si>
  <si>
    <t>26</t>
  </si>
  <si>
    <t>28</t>
  </si>
  <si>
    <t>30</t>
  </si>
  <si>
    <t>32</t>
  </si>
  <si>
    <t>17</t>
  </si>
  <si>
    <t>34</t>
  </si>
  <si>
    <t>36</t>
  </si>
  <si>
    <t>19</t>
  </si>
  <si>
    <t>38</t>
  </si>
  <si>
    <t>40</t>
  </si>
  <si>
    <t>42</t>
  </si>
  <si>
    <t>03_TV</t>
  </si>
  <si>
    <t>Základ Nd</t>
  </si>
  <si>
    <t>44</t>
  </si>
  <si>
    <t>23</t>
  </si>
  <si>
    <t>46</t>
  </si>
  <si>
    <t>48</t>
  </si>
  <si>
    <t>25</t>
  </si>
  <si>
    <t>50</t>
  </si>
  <si>
    <t>52</t>
  </si>
  <si>
    <t>27</t>
  </si>
  <si>
    <t>54</t>
  </si>
  <si>
    <t>56</t>
  </si>
  <si>
    <t>29</t>
  </si>
  <si>
    <t>58</t>
  </si>
  <si>
    <t>60</t>
  </si>
  <si>
    <t>02 - DŘT</t>
  </si>
  <si>
    <t>OST - Ostatní</t>
  </si>
  <si>
    <t>OST</t>
  </si>
  <si>
    <t>Ostatní</t>
  </si>
  <si>
    <t>7493156010</t>
  </si>
  <si>
    <t>Montáž rozvaděče pro napájení osvětlení železničních prostranství do 8 kusů 3-f vývodů - do terénu nebo rozvodny včetně elektrovýzbroje</t>
  </si>
  <si>
    <t>262144</t>
  </si>
  <si>
    <t>7493156012</t>
  </si>
  <si>
    <t>Montáž rozvaděče pro napájení osvětlení železničních prostranství přes 8 kusů 3-f vývodů - do terénu nebo rozvodny včetně elektrovýzbroje</t>
  </si>
  <si>
    <t>7493156020</t>
  </si>
  <si>
    <t>Montáž rozvaděče pro napájení osvětlení železničních prostranství řídící PLC jednotky</t>
  </si>
  <si>
    <t>7493156030</t>
  </si>
  <si>
    <t>Montáž rozvaděče pro napájení osvětlení železničních prostranství řídícího software do PLC řídící jednotky - pro možnost chodu rozvaděče a jeho oživení</t>
  </si>
  <si>
    <t>7493351110</t>
  </si>
  <si>
    <t>Montáž elektrického ohřevu výhybek (EOV) topné tyče teplotního čidla</t>
  </si>
  <si>
    <t>7493300800</t>
  </si>
  <si>
    <t>Elektrický ohřev výhybek (EOV) Příslušenství Čidlo teploty venkovní</t>
  </si>
  <si>
    <t>7493300801-R1</t>
  </si>
  <si>
    <t>Elektrický ohřev výhybek (EOV) Příslušenství Čidlo teploty venkovní s komunikací FARCOM</t>
  </si>
  <si>
    <t>7493351115</t>
  </si>
  <si>
    <t>Montáž elektrického ohřevu výhybek (EOV) topné tyče srážkového čidla včetně držáku</t>
  </si>
  <si>
    <t>7493300780</t>
  </si>
  <si>
    <t>Elektrický ohřev výhybek (EOV) Příslušenství Srážkové čidlo včetně držáku</t>
  </si>
  <si>
    <t>7493351116-R1</t>
  </si>
  <si>
    <t>Montáž elektrického ohřevu výhybek (EOV) topné tyče závějového čidla včetně držáku</t>
  </si>
  <si>
    <t>7493300790</t>
  </si>
  <si>
    <t>Elektrický ohřev výhybek (EOV) Příslušenství Závějové čidlo</t>
  </si>
  <si>
    <t>7493351120</t>
  </si>
  <si>
    <t>Montáž elektrického ohřevu výhybek (EOV) topné tyče ochranné klece</t>
  </si>
  <si>
    <t>7493300760</t>
  </si>
  <si>
    <t>Elektrický ohřev výhybek (EOV) Příslušenství Klec ochranná</t>
  </si>
  <si>
    <t>7493352010</t>
  </si>
  <si>
    <t>Montáž rozvaděče pro elektrický ohřev výhybky silového pro připojení základních výhybkových jednotek do 8 kusů 3-f vývodů - instalace rozvaděče do terénu nebo rozvodny včetně elektrovýzbroje</t>
  </si>
  <si>
    <t>7493352012</t>
  </si>
  <si>
    <t>Montáž rozvaděče pro elektrický ohřev výhybky silového pro připojení základních výhybkových jednotek do 8 kusů 3-f vývodů s oddělovacími transformátory - instalace rozvaděče do terénu nebo rozvodny včetně elektrovýzbroje</t>
  </si>
  <si>
    <t>7493352014</t>
  </si>
  <si>
    <t>Montáž rozvaděče pro elektrický ohřev výhybky silového pro připojení základních výhybkových jednotek přes 8 kusů 3-f vývodů - instalace rozvaděče do terénu nebo rozvodny včetně elektrovýzbroje</t>
  </si>
  <si>
    <t>7493352016</t>
  </si>
  <si>
    <t>Montáž rozvaděče pro elektrický ohřev výhybky silového pro připojení základních výhybkových jednotek přes 8 kusů 3-f vývodů s oddělovacími transformátory - instalace rozvaděče do terénu nebo rozvodny včetně elektrovýzbroje</t>
  </si>
  <si>
    <t>7493352020</t>
  </si>
  <si>
    <t>Montáž rozvaděče pro elektrický ohřev výhybky řídící PLC jednotky do rozvaděče EOV</t>
  </si>
  <si>
    <t>7493352025</t>
  </si>
  <si>
    <t>Montáž rozvaděče pro elektrický ohřev výhybky řídícího software do PLC řídící jednotky EOV - 1x výhybka - pro možnost chodu rozvaděče a jeho oživení, neobsahuje cenu za software</t>
  </si>
  <si>
    <t>7493352030</t>
  </si>
  <si>
    <t>Montáž rozvaděče pro elektrický ohřev výhybky ovladače pro EOV a osvětlení - včetně instalace ovladače do vnitřního prostoru včetně napojení na podružné rozvaděče a nadřazený systém včetně připojovacích poplatků</t>
  </si>
  <si>
    <t>7493352035</t>
  </si>
  <si>
    <t>Montáž rozvaděče pro elektrický ohřev výhybky řídící PLC jednotky do ovladače EOV a osvětlení</t>
  </si>
  <si>
    <t>7493352036-R1</t>
  </si>
  <si>
    <t>Montáž rozvaděče pro elektrický ohřev výhybky řídící PLC jednotky nebo rozšiřujícího modulu do ovladače EOV a osvětlení FARCOM</t>
  </si>
  <si>
    <t>7493352036-R2</t>
  </si>
  <si>
    <t>Montáž rozvaděče pro elektrický ohřev výhybky řídící PLC jednotky nebo rozšiřujícího modulu IO do ovladače EOV a osvětlení FARCOM</t>
  </si>
  <si>
    <t>7493352037-R1</t>
  </si>
  <si>
    <t>Montáž rozvaděče pro elektrický ohřev výhybky komponenta jednotky nebo rozšiřujícího modulu do ovladače EOV a osvětlení FARCOM</t>
  </si>
  <si>
    <t>7493300881-R1</t>
  </si>
  <si>
    <t>Elektrický ohřev výhybek (EOV) Příslušenství Procesor a řídící modul MPM FARCOM</t>
  </si>
  <si>
    <t>7493300882-R2</t>
  </si>
  <si>
    <t>Elektrický ohřev výhybek (EOV) Příslušenství Modul pro připojení měření CSV E  FARCOM</t>
  </si>
  <si>
    <t>7493300883-R3</t>
  </si>
  <si>
    <t>Elektrický ohřev výhybek (EOV) Příslušenství Modul se vstupy a výstupy 8DI/8DO  FARCOM</t>
  </si>
  <si>
    <t>7493300884-R4</t>
  </si>
  <si>
    <t>Elektrický ohřev výhybek (EOV) Příslušenství Převodník na elektroměr ZPA-MB FARCOM</t>
  </si>
  <si>
    <t>7493300885-R5</t>
  </si>
  <si>
    <t>Elektrický ohřev výhybek (EOV) Příslušenství Elektronický modul pro teplotní čidla TE-MB FARCOM</t>
  </si>
  <si>
    <t>7493300886-R6</t>
  </si>
  <si>
    <t>Elektrický ohřev výhybek (EOV) Příslušenství Teploměr FARCOM</t>
  </si>
  <si>
    <t>31</t>
  </si>
  <si>
    <t>7493300887-R7</t>
  </si>
  <si>
    <t>Elektrický ohřev výhybek (EOV) Příslušenství Thermostat-terminal FARCOM</t>
  </si>
  <si>
    <t>62</t>
  </si>
  <si>
    <t>7493300889-R9</t>
  </si>
  <si>
    <t>Elektrický ohřev výhybek (EOV) Příslušenství Teploměrová jednotka 8 vstupů MT-8 FARCOM</t>
  </si>
  <si>
    <t>64</t>
  </si>
  <si>
    <t>33</t>
  </si>
  <si>
    <t>7493300891-R11</t>
  </si>
  <si>
    <t>Elektrický ohřev výhybek (EOV) Příslušenství Soumrakový spínač s komunikací FARCOM</t>
  </si>
  <si>
    <t>66</t>
  </si>
  <si>
    <t>7493300892-R12</t>
  </si>
  <si>
    <t>Elektrický ohřev výhybek (EOV) Příslušenství Centrální hlídač izolačního stavu FARCOM</t>
  </si>
  <si>
    <t>68</t>
  </si>
  <si>
    <t>35</t>
  </si>
  <si>
    <t>7493300893-R13</t>
  </si>
  <si>
    <t>Elektrický ohřev výhybek (EOV) Příslušenství Rozšiřující modul hlídač izolačního stavu FARCOM</t>
  </si>
  <si>
    <t>70</t>
  </si>
  <si>
    <t>7493300894-R14</t>
  </si>
  <si>
    <t>Elektrický ohřev výhybek (EOV) Příslušenství Luxmetr s komunikací LX-2 FARCOM</t>
  </si>
  <si>
    <t>72</t>
  </si>
  <si>
    <t>37</t>
  </si>
  <si>
    <t>7493300895-R15</t>
  </si>
  <si>
    <t>Elektrický ohřev výhybek (EOV) Příslušenství Čidlo k luxmetru LX-2 FARCOM</t>
  </si>
  <si>
    <t>74</t>
  </si>
  <si>
    <t>7493300896-R16</t>
  </si>
  <si>
    <t>Elektrický ohřev výhybek (EOV) Příslušenství Převodník ethernet-sériová linka GateWay pro FARCOM</t>
  </si>
  <si>
    <t>76</t>
  </si>
  <si>
    <t>39</t>
  </si>
  <si>
    <t>7493300897-R17</t>
  </si>
  <si>
    <t>Elektrický ohřev výhybek (EOV) Příslušenství Místní dohledový počítač MDP FARCOM</t>
  </si>
  <si>
    <t>78</t>
  </si>
  <si>
    <t>Poznámka k položce:_x000D_
Poznámka k položce: Pasivní PC nástěnný s 15" touch LCD, včetně OS</t>
  </si>
  <si>
    <t>7493300898-R18</t>
  </si>
  <si>
    <t>Elektrický ohřev výhybek (EOV) Příslušenství Nadřazený dohledový počítač FARCOM</t>
  </si>
  <si>
    <t>80</t>
  </si>
  <si>
    <t>41</t>
  </si>
  <si>
    <t>7493300899-R19</t>
  </si>
  <si>
    <t>Elektrický ohřev výhybek (EOV) Příslušenství Modem xDSL FARCOM</t>
  </si>
  <si>
    <t>82</t>
  </si>
  <si>
    <t>7493300901-R21</t>
  </si>
  <si>
    <t>Elektrický ohřev výhybek (EOV) Příslušenství Ethernet switch 5P FARCOM</t>
  </si>
  <si>
    <t>84</t>
  </si>
  <si>
    <t>43</t>
  </si>
  <si>
    <t>7493300902-R22</t>
  </si>
  <si>
    <t>Elektrický ohřev výhybek (EOV) Příslušenství Stolní PC HDP FARCOM</t>
  </si>
  <si>
    <t>86</t>
  </si>
  <si>
    <t>Poznámka k položce:_x000D_
Poznámka k položce: obsahuje: - stolní pasivní PC, monitor s klávesnicí a myší, včetně OS.</t>
  </si>
  <si>
    <t>7493300903-R23</t>
  </si>
  <si>
    <t>Elektrický ohřev výhybek (EOV) Příslušenství Modem Dial-up/RS 485 FARCOM</t>
  </si>
  <si>
    <t>88</t>
  </si>
  <si>
    <t>45</t>
  </si>
  <si>
    <t>7493300904-R24</t>
  </si>
  <si>
    <t>Elektrický ohřev výhybek (EOV) Příslušenství Filtr napájení 4A FARCOM</t>
  </si>
  <si>
    <t>90</t>
  </si>
  <si>
    <t>7493300905-R25</t>
  </si>
  <si>
    <t>Elektrický ohřev výhybek (EOV) Příslušenství Filtr komunikace 485 FARCOM</t>
  </si>
  <si>
    <t>92</t>
  </si>
  <si>
    <t>47</t>
  </si>
  <si>
    <t>7493300906-R26</t>
  </si>
  <si>
    <t>Elektrický ohřev výhybek (EOV) Příslušenství Cisco IE-2000-4TS-G-L (dodání 5-6 týdnů) LAN Base licence FARCOM</t>
  </si>
  <si>
    <t>94</t>
  </si>
  <si>
    <t>7493300907-R27</t>
  </si>
  <si>
    <t>Elektrický ohřev výhybek (EOV) Příslušenství Cisco GLC-LX-SM-RGD FARCOM</t>
  </si>
  <si>
    <t>96</t>
  </si>
  <si>
    <t>49</t>
  </si>
  <si>
    <t>7493300907-R28</t>
  </si>
  <si>
    <t>DDTS, Komunikační převodník XCOM-33 (15z) včetně fw pro odečet elektroměrů</t>
  </si>
  <si>
    <t>98</t>
  </si>
  <si>
    <t>7493300907-R29</t>
  </si>
  <si>
    <t>DDTS, Komunikační převodník XCOM-33 (40z) včetně fw pro odečet elektroměrů</t>
  </si>
  <si>
    <t>100</t>
  </si>
  <si>
    <t>51</t>
  </si>
  <si>
    <t>7493300907-R30</t>
  </si>
  <si>
    <t>Elektrický ohřev výhybek (EOV) Příslušenství Pasivní PC včetně OS + řídící software pro DDTS ŽDC, FARCOM</t>
  </si>
  <si>
    <t>102</t>
  </si>
  <si>
    <t>7493300907-R31</t>
  </si>
  <si>
    <t>Elektrický ohřev výhybek (EOV) Příslušenství Operační systém včetně instalace a licence, FARCOM</t>
  </si>
  <si>
    <t>104</t>
  </si>
  <si>
    <t>53</t>
  </si>
  <si>
    <t>7496700120</t>
  </si>
  <si>
    <t>DŘT, SKŘ, Elektrodispečink, DDTS DŘT a SKŘ skříně pro automatizaci Napájecí zdroje Napájecí zdroj externí 230V AC/12V 55W, DIN</t>
  </si>
  <si>
    <t>106</t>
  </si>
  <si>
    <t>7496700130</t>
  </si>
  <si>
    <t>DŘT, SKŘ, Elektrodispečink, DDTS DŘT a SKŘ skříně pro automatizaci Napájecí zdroje Napájecí zdroj externí 230V AC/24V 55W, DIN</t>
  </si>
  <si>
    <t>108</t>
  </si>
  <si>
    <t>55</t>
  </si>
  <si>
    <t>7496700140</t>
  </si>
  <si>
    <t>DŘT, SKŘ, Elektrodispečink, DDTS DŘT a SKŘ skříně pro automatizaci Napájecí zdroje Napájecí zdroj externí 230V AC/24V 75W, DIN</t>
  </si>
  <si>
    <t>110</t>
  </si>
  <si>
    <t>7496700150</t>
  </si>
  <si>
    <t>DŘT, SKŘ, Elektrodispečink, DDTS DŘT a SKŘ skříně pro automatizaci Napájecí zdroje Napájecí zdroj externí 230V AC/24V 150W, DIN</t>
  </si>
  <si>
    <t>112</t>
  </si>
  <si>
    <t>57</t>
  </si>
  <si>
    <t>7496702060</t>
  </si>
  <si>
    <t>DŘT, SKŘ, Elektrodispečink, DDTS Elektrodispečink Ostatní Zdroj UPS do  1KVA</t>
  </si>
  <si>
    <t>114</t>
  </si>
  <si>
    <t>7496700310</t>
  </si>
  <si>
    <t>DŘT, SKŘ, Elektrodispečink, DDTS DŘT a SKŘ skříně pro automatizaci Základní switche, switche s podporou POE, konfigurovatelné switche, průmyslové switche do RACKu, vysokorychlostní modemy Optický swirch řady SCALANCE</t>
  </si>
  <si>
    <t>116</t>
  </si>
  <si>
    <t>59</t>
  </si>
  <si>
    <t>7496700250</t>
  </si>
  <si>
    <t>DŘT, SKŘ, Elektrodispečink, DDTS DŘT a SKŘ skříně pro automatizaci Základní switche, switche s podporou POE, konfigurovatelné switche, průmyslové switche do RACKu, vysokorychlostní modemy Průmyslový switch  5x 10/100 Base-TX portů na DIN lištu</t>
  </si>
  <si>
    <t>118</t>
  </si>
  <si>
    <t>7496700320</t>
  </si>
  <si>
    <t>DŘT, SKŘ, Elektrodispečink, DDTS DŘT a SKŘ skříně pro automatizaci Převodníky komunikace Vysokorychlostní modem na metalické vedení pro dvě nezávislé linky , do 2MBit/s každá. Rozhraní a protokol dle specifikace, napájení 24V DC</t>
  </si>
  <si>
    <t>120</t>
  </si>
  <si>
    <t>61</t>
  </si>
  <si>
    <t>7496700370</t>
  </si>
  <si>
    <t>DŘT, SKŘ, Elektrodispečink, DDTS DŘT a SKŘ skříně pro automatizaci Ethernet sériová linka,ethernet optika, sériová linka optika, převodníky mezi sériovými linkami RS-232,422,485 Převodník ETHERNET/RS 232, RS422, RS485</t>
  </si>
  <si>
    <t>122</t>
  </si>
  <si>
    <t>7496701470</t>
  </si>
  <si>
    <t>DŘT, SKŘ, Elektrodispečink, DDTS DŘT a SKŘ skříně pro automatizaci PLC typ_6 (SIEMENS) PLC kompakt řady SIMATIC, 24 DI/16 DO, 4AI, 2AO, 1 PT100, PROFINET, 2xport switch, 24V DC, CPU 314C-2PN/DP</t>
  </si>
  <si>
    <t>124</t>
  </si>
  <si>
    <t>63</t>
  </si>
  <si>
    <t>7496701640</t>
  </si>
  <si>
    <t>DŘT, SKŘ, Elektrodispečink, DDTS DŘT a SKŘ skříně pro automatizaci PLC typ_6 (SIEMENS) Zdroj pro PLC řady SICAM, 10A, 24/48/60V DC, 5V/10A DC, PS405</t>
  </si>
  <si>
    <t>126</t>
  </si>
  <si>
    <t>7496701650</t>
  </si>
  <si>
    <t>DŘT, SKŘ, Elektrodispečink, DDTS DŘT a SKŘ skříně pro automatizaci PLC typ_6 (SIEMENS) Procesor CPU řady SICAM, MPI/DP, eth/PROFINET,4MB, CPU 414-3 PN/DP</t>
  </si>
  <si>
    <t>128</t>
  </si>
  <si>
    <t>65</t>
  </si>
  <si>
    <t>7496701480</t>
  </si>
  <si>
    <t>DŘT, SKŘ, Elektrodispečink, DDTS DŘT a SKŘ skříně pro automatizaci PLC typ_6 (SIEMENS) Procesor CPU řady SIMATIC, MPI, 256 kbyte, 2x interface DP, 24V DC, CPU 315-2DP</t>
  </si>
  <si>
    <t>130</t>
  </si>
  <si>
    <t>7496701670</t>
  </si>
  <si>
    <t>DŘT, SKŘ, Elektrodispečink, DDTS DŘT a SKŘ skříně pro automatizaci PLC typ_6 (SIEMENS) Rozšiřující modul pro PLC řady SIMATIC do základního rámu, IM360</t>
  </si>
  <si>
    <t>132</t>
  </si>
  <si>
    <t>67</t>
  </si>
  <si>
    <t>7496701680</t>
  </si>
  <si>
    <t>DŘT, SKŘ, Elektrodispečink, DDTS DŘT a SKŘ skříně pro automatizaci PLC typ_6 (SIEMENS) Rozšiřující modul pro PLC řady SIMATIC do rozšiřujícího rámu včetně propojovacího kabelu, IM361</t>
  </si>
  <si>
    <t>134</t>
  </si>
  <si>
    <t>7496701490</t>
  </si>
  <si>
    <t>DŘT, SKŘ, Elektrodispečink, DDTS DŘT a SKŘ skříně pro automatizaci PLC typ_6 (SIEMENS) Digitální vstupní karta řady SIMATIC, 16 DI, 24V DC, SM321</t>
  </si>
  <si>
    <t>136</t>
  </si>
  <si>
    <t>69</t>
  </si>
  <si>
    <t>7496701500</t>
  </si>
  <si>
    <t>DŘT, SKŘ, Elektrodispečink, DDTS DŘT a SKŘ skříně pro automatizaci PLC typ_6 (SIEMENS) Digitální vstupní karta řady SIMATIC, 32 DI, 24V DC, SM321</t>
  </si>
  <si>
    <t>138</t>
  </si>
  <si>
    <t>7496701510</t>
  </si>
  <si>
    <t>DŘT, SKŘ, Elektrodispečink, DDTS DŘT a SKŘ skříně pro automatizaci PLC typ_6 (SIEMENS) Digitální výstupní karta řady SIMATIC, 16 DO, 24V DC, 0.5A, SM322</t>
  </si>
  <si>
    <t>140</t>
  </si>
  <si>
    <t>71</t>
  </si>
  <si>
    <t>7496701520</t>
  </si>
  <si>
    <t>DŘT, SKŘ, Elektrodispečink, DDTS DŘT a SKŘ skříně pro automatizaci PLC typ_6 (SIEMENS) Digitální výstupní karta řady SIMATIC, 32 DO, 24V DC, 0.5A, SM322</t>
  </si>
  <si>
    <t>142</t>
  </si>
  <si>
    <t>7496701530</t>
  </si>
  <si>
    <t>DŘT, SKŘ, Elektrodispečink, DDTS DŘT a SKŘ skříně pro automatizaci PLC typ_6 (SIEMENS) Analogová vstupní karta řady SIMATIC, 8 AI, 9/12/14 bits, U/I/t/R, SM331</t>
  </si>
  <si>
    <t>144</t>
  </si>
  <si>
    <t>73</t>
  </si>
  <si>
    <t>7496701540</t>
  </si>
  <si>
    <t>DŘT, SKŘ, Elektrodispečink, DDTS DŘT a SKŘ skříně pro automatizaci PLC typ_6 (SIEMENS) Analogová výstupní karta řady SIMATIC, 4 AO, 11/12 bits, U/I, SM332</t>
  </si>
  <si>
    <t>146</t>
  </si>
  <si>
    <t>7496701600</t>
  </si>
  <si>
    <t>DŘT, SKŘ, Elektrodispečink, DDTS DŘT a SKŘ skříně pro automatizaci PLC typ_6 (SIEMENS) Komunikační procesor pro PLC řady SIMATIC, ISO, TCP/IP, PROFINET, 2x port switch, 10/100 Mbit/s, CP343-1</t>
  </si>
  <si>
    <t>148</t>
  </si>
  <si>
    <t>75</t>
  </si>
  <si>
    <t>7496701620</t>
  </si>
  <si>
    <t>DŘT, SKŘ, Elektrodispečink, DDTS DŘT a SKŘ skříně pro automatizaci PLC typ_6 (SIEMENS) Komunikační procesor pro PLC řady SIMATIC, RS232C, V.24, CP341</t>
  </si>
  <si>
    <t>150</t>
  </si>
  <si>
    <t>7496701660</t>
  </si>
  <si>
    <t>DŘT, SKŘ, Elektrodispečink, DDTS DŘT a SKŘ skříně pro automatizaci PLC typ_6 (SIEMENS) Komunikační procesor pro PLC řady SIMATIC, ISO, TCP/IP, PROFINET, 2x port switch, 10/100 Mbit/s, S7 komunikace,S7 routing, časová synch.,CP443-1</t>
  </si>
  <si>
    <t>152</t>
  </si>
  <si>
    <t>77</t>
  </si>
  <si>
    <t>7496701630</t>
  </si>
  <si>
    <t>DŘT, SKŘ, Elektrodispečink, DDTS DŘT a SKŘ skříně pro automatizaci PLC typ_6 (SIEMENS) Rám pro PLC řady SICAM, 9 slotů, 2 redundant PS, UR2</t>
  </si>
  <si>
    <t>154</t>
  </si>
  <si>
    <t>7496701550</t>
  </si>
  <si>
    <t>DŘT, SKŘ, Elektrodispečink, DDTS DŘT a SKŘ skříně pro automatizaci PLC typ_6 (SIEMENS) Rám pro PLC řady SIMATIC, l=480mm</t>
  </si>
  <si>
    <t>156</t>
  </si>
  <si>
    <t>79</t>
  </si>
  <si>
    <t>7496701560</t>
  </si>
  <si>
    <t>DŘT, SKŘ, Elektrodispečink, DDTS DŘT a SKŘ skříně pro automatizaci PLC typ_6 (SIEMENS) Rám pro PLC řady SIMATIC, l=530mm</t>
  </si>
  <si>
    <t>158</t>
  </si>
  <si>
    <t>7496701590</t>
  </si>
  <si>
    <t>DŘT, SKŘ, Elektrodispečink, DDTS DŘT a SKŘ skříně pro automatizaci PLC typ_6 (SIEMENS) Paměťová katra pro PLC řady SIMATIC, NFLASH, 3.3V, 512 kbytes</t>
  </si>
  <si>
    <t>160</t>
  </si>
  <si>
    <t>81</t>
  </si>
  <si>
    <t>7496701570</t>
  </si>
  <si>
    <t>DŘT, SKŘ, Elektrodispečink, DDTS DŘT a SKŘ skříně pro automatizaci PLC typ_6 (SIEMENS) Konektor pro karty řady SIMATIC šroubovací, 20 pin</t>
  </si>
  <si>
    <t>162</t>
  </si>
  <si>
    <t>7496701580</t>
  </si>
  <si>
    <t>DŘT, SKŘ, Elektrodispečink, DDTS DŘT a SKŘ skříně pro automatizaci PLC typ_6 (SIEMENS) Konektor pro karty řady SIMATIC šroubovací, 40 pin</t>
  </si>
  <si>
    <t>164</t>
  </si>
  <si>
    <t>83</t>
  </si>
  <si>
    <t>7496701690</t>
  </si>
  <si>
    <t>DŘT, SKŘ, Elektrodispečink, DDTS DŘT a SKŘ skříně pro automatizaci PLC typ_6 (SIEMENS) Konektor pro karty řady SIMATIC zářezový, 20 pin</t>
  </si>
  <si>
    <t>166</t>
  </si>
  <si>
    <t>7496701700</t>
  </si>
  <si>
    <t>DŘT, SKŘ, Elektrodispečink, DDTS DŘT a SKŘ skříně pro automatizaci PLC typ_6 (SIEMENS) Konektor pro karty řady SIMATIC pro zasunutí plochého kabelu 4x8</t>
  </si>
  <si>
    <t>168</t>
  </si>
  <si>
    <t>85</t>
  </si>
  <si>
    <t>7496701710</t>
  </si>
  <si>
    <t>DŘT, SKŘ, Elektrodispečink, DDTS DŘT a SKŘ skříně pro automatizaci PLC typ_6 (SIEMENS) Konektor pro karty řady SIMATIC plochá zást., 16 pólový, svork.  8 + 8 (8ks)</t>
  </si>
  <si>
    <t>170</t>
  </si>
  <si>
    <t>7496701720</t>
  </si>
  <si>
    <t>DŘT, SKŘ, Elektrodispečink, DDTS DŘT a SKŘ skříně pro automatizaci PLC typ_6 (SIEMENS) Plochý kabel se 16 žilami 0.14mm2, délka 30m nestíněný</t>
  </si>
  <si>
    <t>172</t>
  </si>
  <si>
    <t>87</t>
  </si>
  <si>
    <t>7496701730</t>
  </si>
  <si>
    <t>DŘT, SKŘ, Elektrodispečink, DDTS DŘT a SKŘ skříně pro automatizaci PLC typ_6 (SIEMENS) Svorkovnice TP3, 3 řad., 8 kan., přip.ploch.kab., pruž.svorky</t>
  </si>
  <si>
    <t>174</t>
  </si>
  <si>
    <t>7496702040</t>
  </si>
  <si>
    <t>DŘT, SKŘ, Elektrodispečink, DDTS Elektrodispečink Ostatní Extender pro přenos signálu mezi PC a monitorem, klávesnicí a myší po UTP kabelu cat 5 a vyšší</t>
  </si>
  <si>
    <t>176</t>
  </si>
  <si>
    <t>89</t>
  </si>
  <si>
    <t>7496705020</t>
  </si>
  <si>
    <t>Integrační koncentrátor s konfigurací min. 2x RS xxx, min. 2x Ethernet 10/100/1000 MBit, USB, napájení 9-36 V DC, s funkcí konverze SNMPv3 na ČSN EN 60870-5-104 v průmyslovém provedení dle technických podmínek SŽDC</t>
  </si>
  <si>
    <t>178</t>
  </si>
  <si>
    <t>7496704000</t>
  </si>
  <si>
    <t>DŘT, SKŘ, Elektrodispečink, DDTS Elektrodispečink Ostatní Integrační koncentrátor (Dodávka Integračního koncentrátoru v provedení, které vyhovuje dle platných specifikací SŽDC, s možností připojení I/O informací, včetně napájecích částí.)</t>
  </si>
  <si>
    <t>180</t>
  </si>
  <si>
    <t>91</t>
  </si>
  <si>
    <t>7496705090</t>
  </si>
  <si>
    <t>Řídicí stanice PLC, DIx24, DOx24, AIx12, RS 485, Ethernet, montáž na panel nebo DIN; napájecí kartu; software řídící stanice PLC ; dodávka včetně kompletní montáže</t>
  </si>
  <si>
    <t>182</t>
  </si>
  <si>
    <t>7496705100</t>
  </si>
  <si>
    <t>Řídicí stanice PLC, DIx48, DOx48, AIx24, RS 485, Ethernet, montáž na panel nebo DIN; napájecí kartu; software řídící stanice PLC ; dodávka včetně kompletní montáže</t>
  </si>
  <si>
    <t>184</t>
  </si>
  <si>
    <t>93</t>
  </si>
  <si>
    <t>7496705110</t>
  </si>
  <si>
    <t>Řídicí stanice PLC, DIx96, DOx96, AIx48, RS 485, Ethernet, montáž na panel nebo DIN; napájecí kartu; software řídící stanice PLC ; dodávka včetně kompletní montáže</t>
  </si>
  <si>
    <t>186</t>
  </si>
  <si>
    <t>7496705130</t>
  </si>
  <si>
    <t>DŘT, SKŘ, Elektrodispečink, DDTS Dálková diagnostika (DDTS) Převodník rozhraní M-Bus/Ethernet (pro max. 15 zař.); SW, příslušenství; dodávka včetně kompletní montáže</t>
  </si>
  <si>
    <t>188</t>
  </si>
  <si>
    <t>95</t>
  </si>
  <si>
    <t>7496705140</t>
  </si>
  <si>
    <t>Komunikační převodník, s konfigurací min. 1x RS 422/485/232, 1x Ethernet 10/100 MBit, napájení 12-48 V DC, pro max. 15 podružných zařízení; dodávka včetně kompletní montáže</t>
  </si>
  <si>
    <t>190</t>
  </si>
  <si>
    <t>7496700450</t>
  </si>
  <si>
    <t>DŘT, SKŘ, Elektrodispečink, DDTS DŘT a SKŘ skříně pro automatizaci Grafické dotykové panely Dotykový panel HMI, 7" TFT, PROFINET, Win CE, konfig. WinCC</t>
  </si>
  <si>
    <t>-276828233</t>
  </si>
  <si>
    <t>97</t>
  </si>
  <si>
    <t>7493352037-R2</t>
  </si>
  <si>
    <t>Montáž rozvaděče pro elektrický ohřev výhybky Diagnostika EOV a osvětlení FARCOM</t>
  </si>
  <si>
    <t>192</t>
  </si>
  <si>
    <t>7493352037-R3</t>
  </si>
  <si>
    <t>Montáž rozvaděče pro elektrický ohřev výhybky Instalace PC, výměnu HDP, instalaci SQL, jádra Farcom, podpůrných programů, klienata, konfiguraci, parametrizaci, odzkoušení komunikace,test funkčnosti vstupních a výstupních signálů, výstrah, kontrol stavů, funkčnost databáze a komunikace se serverem. FARCOM</t>
  </si>
  <si>
    <t>194</t>
  </si>
  <si>
    <t>99</t>
  </si>
  <si>
    <t>7493352040</t>
  </si>
  <si>
    <t>Montáž rozvaděče pro elektrický ohřev výhybky řídícího software do PLC řídící jednotky do ovladače EOV a osvětlení - 1x výhybka/1 x větev osvětlení - pro možnost chodu ovladače a jeho oživení, neobsahuje cenu za software</t>
  </si>
  <si>
    <t>196</t>
  </si>
  <si>
    <t>7493352045</t>
  </si>
  <si>
    <t>Montáž rozvaděče pro elektrický ohřev výhybky výměna dotykové obrazovky v ovladači EOV a osvětlení</t>
  </si>
  <si>
    <t>198</t>
  </si>
  <si>
    <t>101</t>
  </si>
  <si>
    <t>7496756045</t>
  </si>
  <si>
    <t>Montáž dálkové diagnostiky TS ŽDC doplnění aplikace integračního koncentrátoru pro technologický systém</t>
  </si>
  <si>
    <t>200</t>
  </si>
  <si>
    <t>7496756047</t>
  </si>
  <si>
    <t>Montáž dálkové diagnostiky TS ŽDC doplnění aplikace integračního koncentrátoru pro datový objekt</t>
  </si>
  <si>
    <t>202</t>
  </si>
  <si>
    <t>103</t>
  </si>
  <si>
    <t>7496756050</t>
  </si>
  <si>
    <t>Montáž dálkové diagnostiky TS ŽDC uvedení do provozu stacionární klientské pracovní stanice</t>
  </si>
  <si>
    <t>204</t>
  </si>
  <si>
    <t>7496756055</t>
  </si>
  <si>
    <t>Montáž dálkové diagnostiky TS ŽDC doplnění aplikace integračního serveru o datový objekt</t>
  </si>
  <si>
    <t>206</t>
  </si>
  <si>
    <t>105</t>
  </si>
  <si>
    <t>7496756057</t>
  </si>
  <si>
    <t>Montáž dálkové diagnostiky TS ŽDC doplnění aplikace integračního serveru o integrační koncentrátor</t>
  </si>
  <si>
    <t>208</t>
  </si>
  <si>
    <t>7496756059</t>
  </si>
  <si>
    <t>Montáž dálkové diagnostiky TS ŽDC doplnění aplikace integračního serveru o klienta</t>
  </si>
  <si>
    <t>210</t>
  </si>
  <si>
    <t>107</t>
  </si>
  <si>
    <t>7496756061</t>
  </si>
  <si>
    <t>Montáž dálkové diagnostiky TS ŽDC doplnění aplikace integračního serveru o technologický systém</t>
  </si>
  <si>
    <t>212</t>
  </si>
  <si>
    <t>7496756063</t>
  </si>
  <si>
    <t>Montáž dálkové diagnostiky TS ŽDC doplnění aplikace na klientských pracovištích</t>
  </si>
  <si>
    <t>214</t>
  </si>
  <si>
    <t>109</t>
  </si>
  <si>
    <t>7496756066</t>
  </si>
  <si>
    <t>Montáž dálkové diagnostiky TS ŽDC doplnění aplikace pro dispečerské klienty o datový objekt</t>
  </si>
  <si>
    <t>216</t>
  </si>
  <si>
    <t>7496756068</t>
  </si>
  <si>
    <t>Montáž dálkové diagnostiky TS ŽDC doplnění aplikace pro dispečerské klienty o technologický systém</t>
  </si>
  <si>
    <t>218</t>
  </si>
  <si>
    <t>03 - TNS</t>
  </si>
  <si>
    <t>7496454041-R1</t>
  </si>
  <si>
    <t>Servisní prohlídka RV N-RAPID</t>
  </si>
  <si>
    <t>Poznámka k položce:_x000D_
Poznámka k položce: - Kontrola zhášecího systému – změření izolačního stavu zhášecí komory, vyfoukání stlačeným vzduchem, zhodnocení stavu zhášecí komory - Kontrola kontaktního systému – očištění opalovacích kontaktů a elektrod, změření případné nastavení předstihu opal. kontaktu, kontrola a případné nastavení kontaktního tlaku. - Demontáž bočnice, vyčištění útrob RV, vizuální kontrola, promazání všech mazacích míst, zhodnocení stavu rychlovypínače - Kontrola spouští RV - Vypracování protokolu o údržbě</t>
  </si>
  <si>
    <t>7496454042-R2</t>
  </si>
  <si>
    <t>Oprava desky řídící elektroniky RV N-RAPID</t>
  </si>
  <si>
    <t>7496454043-R3</t>
  </si>
  <si>
    <t>Oprava zhášecí komory RV N-RAPID</t>
  </si>
  <si>
    <t>Poznámka k položce:_x000D_
Poznámka k položce: Položka obsahuje  - kompletní rozebrání zhášecí komorty - očištění a impregnaci deflektoru - výměnu vadných dílů a montáž nových izolačních přepážek - změření izolačního stavu - vyhotovení prtokolu.</t>
  </si>
  <si>
    <t>7496454044-R4</t>
  </si>
  <si>
    <t>Diagnostická činnost technika na RV N-RAPID</t>
  </si>
  <si>
    <t>7496400361-R1</t>
  </si>
  <si>
    <t>Opalovací kontakt do RV N-RAPID Lo-4-94023</t>
  </si>
  <si>
    <t>7496400362-R2</t>
  </si>
  <si>
    <t>Opalovací elektroda do RV N-RAPID Lo-3-00215</t>
  </si>
  <si>
    <t>7496400363-R3</t>
  </si>
  <si>
    <t>Mechanismus RV N-RAPID</t>
  </si>
  <si>
    <t>7496400364-R4</t>
  </si>
  <si>
    <t>Bočnice mechanismu RV N-RAPID</t>
  </si>
  <si>
    <t>7496400365-R5</t>
  </si>
  <si>
    <t>Magnet spouště RV N-RAPID - napětová</t>
  </si>
  <si>
    <t>7496400366-R6</t>
  </si>
  <si>
    <t>Magnet spouště RV N-RAPID - podpětová</t>
  </si>
  <si>
    <t>7496400367-R7</t>
  </si>
  <si>
    <t>Deska elektroniky RV N-RAPID</t>
  </si>
  <si>
    <t>7496400368-R8</t>
  </si>
  <si>
    <t>Materiál pro opravu zhášecí komory RV N-RAPID, 1X8</t>
  </si>
  <si>
    <t>7496400369-R9</t>
  </si>
  <si>
    <t>Klobouček k nadproudové spoušti RV N-RAPID</t>
  </si>
  <si>
    <t>7496400370-R10</t>
  </si>
  <si>
    <t>Deska izolační štěrbiny - do RV N-RAPID</t>
  </si>
  <si>
    <t>7496400371-R11</t>
  </si>
  <si>
    <t>Cívka pohonu vypínače RV N-RAPID</t>
  </si>
  <si>
    <t>7496400372-R12</t>
  </si>
  <si>
    <t>Hlavní kontakt RV N-RAPID</t>
  </si>
  <si>
    <t>04 - SN</t>
  </si>
  <si>
    <t>HSV - Práce a dodávky HSV</t>
  </si>
  <si>
    <t xml:space="preserve">    1 - Zemní práce</t>
  </si>
  <si>
    <t xml:space="preserve">    5 - Komunikace pozemní</t>
  </si>
  <si>
    <t xml:space="preserve">    6 - Úpravy povrchů, podlahy a osazování výplní</t>
  </si>
  <si>
    <t xml:space="preserve">    9 - Ostatní konstrukce a práce, bourání</t>
  </si>
  <si>
    <t>M - Práce a dodávky M</t>
  </si>
  <si>
    <t xml:space="preserve">    46-M - Zemní práce při extr.mont.pracích</t>
  </si>
  <si>
    <t>Práce a dodávky HSV</t>
  </si>
  <si>
    <t>Zemní práce</t>
  </si>
  <si>
    <t>131213102R</t>
  </si>
  <si>
    <t>Hloubení jam ručně zapažených i nezapažených s urovnáním dna do předepsaného profilu a spádu v hornině třídy těžitelnosti I skupiny 3 nesoudržných</t>
  </si>
  <si>
    <t>131251100R</t>
  </si>
  <si>
    <t>Hloubení nezapažených jam a zářezů strojně s urovnáním dna do předepsaného profilu a spádu v hornině třídy těžitelnosti I skupiny 3 do 20 m3</t>
  </si>
  <si>
    <t>Komunikace pozemní</t>
  </si>
  <si>
    <t>5913420160R</t>
  </si>
  <si>
    <t>Nátěr výstroje dráhy jednobarevný jeklu 80x80 mm a více. Poznámka: 1. V cenách jsou započteny náklady na očištění od starého nátěru a nečistot, provedení nového nátěru barvou schváleného typu a odstínu. 2. V cenách nejsou obsaženy náklady na dodávku materiálu.</t>
  </si>
  <si>
    <t>m</t>
  </si>
  <si>
    <t>5963157000R</t>
  </si>
  <si>
    <t>Nátěr hmota nátěrová vodou ředitelná základní</t>
  </si>
  <si>
    <t>kg</t>
  </si>
  <si>
    <t>5963157005R</t>
  </si>
  <si>
    <t>Nátěr hmota nátěrová syntetická základní</t>
  </si>
  <si>
    <t>litr</t>
  </si>
  <si>
    <t>Úpravy povrchů, podlahy a osazování výplní</t>
  </si>
  <si>
    <t>628613611R</t>
  </si>
  <si>
    <t>Žárové zinkování ponorem dílů ocelových konstrukcí hmotnosti dílců do 100 kg</t>
  </si>
  <si>
    <t>Ostatní konstrukce a práce, bourání</t>
  </si>
  <si>
    <t>946111112R</t>
  </si>
  <si>
    <t>Montáž pojízdných věží trubkových nebo dílcových s maximálním zatížením podlahy do 200 kg/m2 šířky od 0,6 do 0,9 m, délky do 3,2 m, výšky přes 1,5 m do 2,5 m</t>
  </si>
  <si>
    <t>946111115R</t>
  </si>
  <si>
    <t>Montáž pojízdných věží trubkových nebo dílcových s maximálním zatížením podlahy do 200 kg/m2 šířky od 0,6 do 0,9 m, délky do 3,2 m, výšky přes 4,5 m do 5,5 m</t>
  </si>
  <si>
    <t>946111118R</t>
  </si>
  <si>
    <t>Montáž pojízdných věží trubkových nebo dílcových s maximálním zatížením podlahy do 200 kg/m2 šířky od 0,6 do 0,9 m, délky do 3,2 m, výšky přes 7,6 m do 8,6 m</t>
  </si>
  <si>
    <t>946111812R</t>
  </si>
  <si>
    <t>Demontáž pojízdných věží trubkových nebo dílcových s maximálním zatížením podlahy do 200 kg/m2 šířky od 0,6 do 0,9 m, délky do 3,2 m, výšky přes 1,5 m do 2,5 m</t>
  </si>
  <si>
    <t>946111815R</t>
  </si>
  <si>
    <t>Demontáž pojízdných věží trubkových nebo dílcových s maximálním zatížením podlahy do 200 kg/m2 šířky od 0,6 do 0,9 m, délky do 3,2 m, výšky přes 4,5 m do 5,5 m</t>
  </si>
  <si>
    <t>946111818R</t>
  </si>
  <si>
    <t>Demontáž pojízdných věží trubkových nebo dílcových s maximálním zatížením podlahy do 200 kg/m2 šířky od 0,6 do 0,9 m, délky do 3,2 m, výšky přes 7,6 m do 8,6 m</t>
  </si>
  <si>
    <t>Práce a dodávky M</t>
  </si>
  <si>
    <t>46-M</t>
  </si>
  <si>
    <t>Zemní práce při extr.mont.pracích</t>
  </si>
  <si>
    <t>460161132R</t>
  </si>
  <si>
    <t>Hloubení zapažených i nezapažených kabelových rýh ručně včetně urovnání dna s přemístěním výkopku do vzdálenosti 3 m od okraje jámy nebo s naložením na dopravní prostředek šířky 35 cm hloubky 40 cm v hornině třídy těžitelnosti I skupiny 3</t>
  </si>
  <si>
    <t>460161172</t>
  </si>
  <si>
    <t>Hloubení zapažených i nezapažených kabelových rýh ručně včetně urovnání dna s přemístěním výkopku do vzdálenosti 3 m od okraje jámy nebo s naložením na dopravní prostředek šířky 35 cm hloubky 80 cm v hornině třídy těžitelnosti I skupiny 3</t>
  </si>
  <si>
    <t>CS ÚRS 2021 01</t>
  </si>
  <si>
    <t>Online PSC</t>
  </si>
  <si>
    <t>https://podminky.urs.cz/item/CS_URS_2021_01/460161172</t>
  </si>
  <si>
    <t>460161312R</t>
  </si>
  <si>
    <t>Hloubení zapažených i nezapažených kabelových rýh ručně včetně urovnání dna s přemístěním výkopku do vzdálenosti 3 m od okraje jámy nebo s naložením na dopravní prostředek šířky 50 cm hloubky 120 cm v hornině třídy těžitelnosti I skupiny 3</t>
  </si>
  <si>
    <t>460431142R</t>
  </si>
  <si>
    <t>Zásyp kabelových rýh ručně s přemístění sypaniny ze vzdálenosti do 10 m, s uložením výkopku ve vrstvách včetně zhutnění a úpravy povrchu šířky 35 cm hloubky 40 cm z horniny třídy těžitelnosti I skupiny 3</t>
  </si>
  <si>
    <t>460431182R</t>
  </si>
  <si>
    <t>Zásyp kabelových rýh ručně s přemístění sypaniny ze vzdálenosti do 10 m, s uložením výkopku ve vrstvách včetně zhutnění a úpravy povrchu šířky 35 cm hloubky 80 cm z horniny třídy těžitelnosti I skupiny 3</t>
  </si>
  <si>
    <t>460431332R</t>
  </si>
  <si>
    <t>Zásyp kabelových rýh ručně s přemístění sypaniny ze vzdálenosti do 10 m, s uložením výkopku ve vrstvách včetně zhutnění a úpravy povrchu šířky 50 cm hloubky 120 cm z horniny třídy těžitelnosti I skupiny 3</t>
  </si>
  <si>
    <t>460661111R</t>
  </si>
  <si>
    <t>Kabelové lože z písku včetně podsypu, zhutnění a urovnání povrchu pro kabely nn bez zakrytí, šířky do 35 cm</t>
  </si>
  <si>
    <t>460661112R</t>
  </si>
  <si>
    <t>Kabelové lože z písku včetně podsypu, zhutnění a urovnání povrchu pro kabely nn bez zakrytí, šířky přes 35 do 50 cm</t>
  </si>
  <si>
    <t>460671113R</t>
  </si>
  <si>
    <t>Výstražná fólie z PVC pro krytí kabelů včetně vyrovnání povrchu rýhy, rozvinutí a uložení fólie šířky do 34 cm</t>
  </si>
  <si>
    <t>7491151010</t>
  </si>
  <si>
    <t>Montáž trubek ohebných elektroinstalačních hladkých z PVC uložených volně nebo pod omítkou průměru do 50 mm - včetně naznačení trasy, rozměření, řezání trubek, kladení, osazení, zajištění a upevnění</t>
  </si>
  <si>
    <t>7491151020</t>
  </si>
  <si>
    <t>Montáž trubek ohebných elektroinstalačních vlnitých pancéřových hadic z PVC uložených volně, pod nebo na omítku, na rošt, na stožár apod. průměru do 63 mm - včetně naznačení trasy, rozměření, řezání trubek, kladení, osazení, zajištění a upevnění</t>
  </si>
  <si>
    <t>7491100010</t>
  </si>
  <si>
    <t>Trubková vedení Ohebné elektroinstalační trubky 1413/1 pr.13 320N MONOFLEX</t>
  </si>
  <si>
    <t>7491100020</t>
  </si>
  <si>
    <t>Trubková vedení Ohebné elektroinstalační trubky 1416/1 pr.16 320N MONOFLEX</t>
  </si>
  <si>
    <t>7491100030</t>
  </si>
  <si>
    <t>Trubková vedení Ohebné elektroinstalační trubky 1423/1 pr.23 320N MONOFLEX</t>
  </si>
  <si>
    <t>7491100040</t>
  </si>
  <si>
    <t>Trubková vedení Ohebné elektroinstalační trubky 1429/1 pr.29 320N MONOFLEX</t>
  </si>
  <si>
    <t>7491100050</t>
  </si>
  <si>
    <t>Trubková vedení Ohebné elektroinstalační trubky 1436/1 pr.36 320N MONOFLEX</t>
  </si>
  <si>
    <t>7491100280</t>
  </si>
  <si>
    <t>Trubková vedení Pevné elektroinstalační trubky 4025 pr.25 750N tm.šedá</t>
  </si>
  <si>
    <t>7491100290</t>
  </si>
  <si>
    <t>Trubková vedení Pevné elektroinstalační trubky 4032 pr.32 750N tm.šedá</t>
  </si>
  <si>
    <t>7491100300</t>
  </si>
  <si>
    <t>Trubková vedení Pevné elektroinstalační trubky 4020 pr.20 750N tm.šedá</t>
  </si>
  <si>
    <t>7491200010</t>
  </si>
  <si>
    <t>Elektroinstalační materiál Elektroinstalační lišty a kabelové žlaby Lišta LV 11x10 vkládací bílá 3m</t>
  </si>
  <si>
    <t>7491200020</t>
  </si>
  <si>
    <t>Elektroinstalační materiál Elektroinstalační lišty a kabelové žlaby Lišta LV 18x13 vkládací bílá 3m</t>
  </si>
  <si>
    <t>7491200030</t>
  </si>
  <si>
    <t>Elektroinstalační materiál Elektroinstalační lišty a kabelové žlaby Lišta LV 24x22 vkládací bílá 3m</t>
  </si>
  <si>
    <t>7491200040</t>
  </si>
  <si>
    <t>Elektroinstalační materiál Elektroinstalační lišty a kabelové žlaby Lišta LV 40x15 vkládací bílá 3m</t>
  </si>
  <si>
    <t>7491201120</t>
  </si>
  <si>
    <t>Elektroinstalační materiál Elektroinstalační krabice a rozvodky Bez zapojení Krabice KP 68/2 kruhová</t>
  </si>
  <si>
    <t>7491201160</t>
  </si>
  <si>
    <t>Elektroinstalační materiál Elektroinstalační krabice a rozvodky Bez zapojení Krabice KO 97/5 kruhová odb.</t>
  </si>
  <si>
    <t>7491100120</t>
  </si>
  <si>
    <t>Trubková vedení Ohebné elektroinstalační trubky KOPOFLEX  50 rudá</t>
  </si>
  <si>
    <t>7491100190</t>
  </si>
  <si>
    <t>Trubková vedení Ohebné elektroinstalační trubky KOPOFLEX 125 rudá</t>
  </si>
  <si>
    <t>7491100200</t>
  </si>
  <si>
    <t>Trubková vedení Ohebné elektroinstalační trubky KOPOFLEX  63 rudá</t>
  </si>
  <si>
    <t>7491100220</t>
  </si>
  <si>
    <t>Trubková vedení Ohebné elektroinstalační trubky KOPOFLEX  90 rudá</t>
  </si>
  <si>
    <t>7491100230</t>
  </si>
  <si>
    <t>Trubková vedení Ohebné elektroinstalační trubky KOPOFLEX 160 rudá</t>
  </si>
  <si>
    <t>7491152010</t>
  </si>
  <si>
    <t>Montáž trubek pevných elektroinstalačních tuhých z PVC uložených pevně na povrchu, volně nebo pod omítkou průměru do 40 mm - včetně naznačení trasy, rozměření, řezání trubek, kladení, osazení, zajištění a upevnění</t>
  </si>
  <si>
    <t>7491251010</t>
  </si>
  <si>
    <t>Montáž lišt elektroinstalačních, kabelových žlabů z PVC-U jednokomorových zaklapávacích rozměru 40/40 mm - na konstrukci, omítku apod. včetně spojek, ohybů, rohů, bez krabic</t>
  </si>
  <si>
    <t>7491251025-R1</t>
  </si>
  <si>
    <t>Montáž lišt elektroinstalačních, kabelových žlabů z betonu nebo PVC-U jednokomorových zaklapávacích rozměru 100/100 - 100/150 mm</t>
  </si>
  <si>
    <t>7499700510</t>
  </si>
  <si>
    <t>Kabely trakčního vedení, Různé TV  Žlab PVC 100x100 mm šíře</t>
  </si>
  <si>
    <t>7593500015</t>
  </si>
  <si>
    <t>Trasy kabelového vedení Kabelové žlaby Žlab kabelový TK 1 14x17x100cm (HM0592120210000)</t>
  </si>
  <si>
    <t>7593500020</t>
  </si>
  <si>
    <t>Trasy kabelového vedení Kabelové žlaby Žlab kabelový TK 2 19x23x100cm (HM0592120220000)</t>
  </si>
  <si>
    <t>7593500025</t>
  </si>
  <si>
    <t>Trasy kabelového vedení Kabelové žlaby Žlab kabelový T 2 N 26x31x100cm (HM0592120230000)</t>
  </si>
  <si>
    <t>7593500035</t>
  </si>
  <si>
    <t>Trasy kabelového vedení Kabelové žlaby Poklop kabel.žlabu TK 1 4x16x50cm (HM0592120810000)</t>
  </si>
  <si>
    <t>7593500040</t>
  </si>
  <si>
    <t>Trasy kabelového vedení Kabelové žlaby Poklop kabel.žlabu TK 2 3x23x50cm (HM0592120820000)</t>
  </si>
  <si>
    <t>7593500045</t>
  </si>
  <si>
    <t>Trasy kabelového vedení Kabelové žlaby Poklop kabel.žlabu T 2 N 6,5x31,4x50cm (HM0592120830000)</t>
  </si>
  <si>
    <t>7491456010</t>
  </si>
  <si>
    <t>Montáž kabelových kanálů 300 x 400 mm - včetně vybavení, železného ohraničení a zákrytu</t>
  </si>
  <si>
    <t>7491652010</t>
  </si>
  <si>
    <t>Montáž vnějšího uzemnění uzemňovacích vodičů v zemi z pozinkované oceli (FeZn) do 120 mm2 - uzemňovacího vedení v zemní kynetě, případně v chráničce odvinutí vodiče ze svitku a oddělení příslušné délky, tvarování pásku, spojování. Neobsahuje výkop a zához kabelové kynety a chráničku</t>
  </si>
  <si>
    <t>7491652030</t>
  </si>
  <si>
    <t>Montáž vnějšího uzemnění zemnící desky z pozinkované oceli (FeZn), velikosti 1000x500 (ZD02) - do země včetně připojení desky k pásku. Neobsahuje zemní práce</t>
  </si>
  <si>
    <t>7491652032</t>
  </si>
  <si>
    <t>Montáž vnějšího uzemnění zemnící desky z pozinkované oceli (FeZn), velikosti 2000x250 (ZD01) - do země včetně připojení desky k pásku. Neobsahuje zemní práce</t>
  </si>
  <si>
    <t>7491652040</t>
  </si>
  <si>
    <t>Montáž vnějšího uzemnění zemnící tyče z pozinkované oceli (FeZn), délky do 2 m - zemnící tyče (horní konec tyče min. 80 cm pod povrchem) včetně připojení tyče k pásku</t>
  </si>
  <si>
    <t>7491652042</t>
  </si>
  <si>
    <t>Montáž vnějšího uzemnění zemnící tyče z pozinkované oceli (FeZn), délky přes 2,1 do 4,5 m - zemnící tyče (horní konec tyče min. 80 cm pod povrchem) včetně připojení tyče k pásku</t>
  </si>
  <si>
    <t>7491652044</t>
  </si>
  <si>
    <t>Montáž vnějšího uzemnění zemnící tyče z pozinkované oceli (FeZn), délky přes 4,6 do 6 m - zemnící tyče (horní konec tyče min. 80 cm pod povrchem) včetně připojení tyče k pásku</t>
  </si>
  <si>
    <t>7491652050</t>
  </si>
  <si>
    <t>Montáž vnějšího uzemnění zkušební jímky venkovní - osazení jímky včetně víka a uzemňovacího kruhu. Neobsahuje výkop a záhozu díry, bourání povrchu komunikace (živičného povrchu nebo rozebrání dlažby), štěrkový zásyp v šachtě po montáži, úpravy povrchu terénu v okolí jímky, zhotovení podkladní betonové desky pod šachtu a zásyp šachty betonovou směsí</t>
  </si>
  <si>
    <t>7491652080</t>
  </si>
  <si>
    <t>Montáž vnějšího uzemnění ostatní práce obsyp uzemňovacího vedení Bentonitem (2 kg/m) - příprava a uložení do výkopů</t>
  </si>
  <si>
    <t>7491652084</t>
  </si>
  <si>
    <t>Montáž vnějšího uzemnění ostatní práce spoj uzemňovacích vodičů svařováním vč. zaizolování - včetně přípravy a svařování vč. zaizolování spoje</t>
  </si>
  <si>
    <t>7491654010</t>
  </si>
  <si>
    <t>Montáž svorek spojovacích se 2 šrouby (typ SS, SO, SR03, aj.)</t>
  </si>
  <si>
    <t>7491654012</t>
  </si>
  <si>
    <t>Montáž svorek spojovacích se 3 a více šrouby (typ ST, SJ, SK, SZ, SR01, 02, aj.)</t>
  </si>
  <si>
    <t>7491600060</t>
  </si>
  <si>
    <t>Uzemnění Vnitřní H07V-U 6 zž (CY)</t>
  </si>
  <si>
    <t>7491600180</t>
  </si>
  <si>
    <t>Uzemnění Vnější Uzemňovací vedení v zemi, páskem FeZn do 120 mm2</t>
  </si>
  <si>
    <t>7491600190</t>
  </si>
  <si>
    <t>Uzemnění Vnější Uzemňovací vedení v zemi, kruhovým vodičem FeZn do D=10 mm</t>
  </si>
  <si>
    <t>7491600200</t>
  </si>
  <si>
    <t>Uzemnění Vnější Pásek pozink. FeZn 30x4</t>
  </si>
  <si>
    <t>7491600210</t>
  </si>
  <si>
    <t>Uzemnění Vnější Deska zemnící ZD01</t>
  </si>
  <si>
    <t>7491600230</t>
  </si>
  <si>
    <t>Uzemnění Vnější Deska zemnící ZD02</t>
  </si>
  <si>
    <t>7491600240</t>
  </si>
  <si>
    <t>Uzemnění Vnější Tyč ZT 1,0t Tprofil zemnící</t>
  </si>
  <si>
    <t>7491600250</t>
  </si>
  <si>
    <t>Uzemnění Vnější Tyč ZT 1.5k K- kříž zemnící</t>
  </si>
  <si>
    <t>7491600260</t>
  </si>
  <si>
    <t>Uzemnění Vnější Tyč ZT 1,5t T-profil zemnící</t>
  </si>
  <si>
    <t>7491601440</t>
  </si>
  <si>
    <t>Uzemnění Hromosvodné vedení Svorka SR 2a</t>
  </si>
  <si>
    <t>7491601450</t>
  </si>
  <si>
    <t>Uzemnění Hromosvodné vedení Svorka SR 2b</t>
  </si>
  <si>
    <t>7491601460</t>
  </si>
  <si>
    <t>Uzemnění Hromosvodné vedení Svorka SR 3a - litinová</t>
  </si>
  <si>
    <t>7491601470</t>
  </si>
  <si>
    <t>Uzemnění Hromosvodné vedení Svorka SR 3b - plech</t>
  </si>
  <si>
    <t>7491601480</t>
  </si>
  <si>
    <t>Uzemnění Hromosvodné vedení Svorka SR 3c</t>
  </si>
  <si>
    <t>7491601490</t>
  </si>
  <si>
    <t>Uzemnění Hromosvodné vedení Svorka SS</t>
  </si>
  <si>
    <t>7491601510</t>
  </si>
  <si>
    <t>Uzemnění Hromosvodné vedení Svorka SS-nerez</t>
  </si>
  <si>
    <t>7492351010</t>
  </si>
  <si>
    <t>Montáž závěsných kabelů vn samonosného 3-f VN - uložení kabelu (do země, chráničky, na rošty, na TV apod.)</t>
  </si>
  <si>
    <t>7492352010</t>
  </si>
  <si>
    <t>Montáž armatur pro uchycení závěsných kabelů vn pro závěsné kabely AXCES nosné svorky</t>
  </si>
  <si>
    <t>7492352020</t>
  </si>
  <si>
    <t>Montáž armatur pro uchycení závěsných kabelů vn pro závěsné kabely AXCES kotevní svorky</t>
  </si>
  <si>
    <t>7492352030</t>
  </si>
  <si>
    <t>Montáž armatur pro uchycení závěsných kabelů vn pro závěsné kabely AXCES kotevní spirály</t>
  </si>
  <si>
    <t>7492353010</t>
  </si>
  <si>
    <t>Montáž kabelových souborů pro závěsné kabely vn koncovky na samonosný 3-f závěsný kabel VN vnitřní - montáž koncovky včetně všech prací spojených s úpravou kabelu pro montáž koncovky, včetně veškerého příslušenství</t>
  </si>
  <si>
    <t>7492353020</t>
  </si>
  <si>
    <t>Montáž kabelových souborů pro závěsné kabely vn koncovky na samonosný 3-f závěsný kabel VN venkovní - montáž koncovky včetně všech prací spojených s úpravou kabelu pro montáž koncovky, včetně veškerého příslušenství</t>
  </si>
  <si>
    <t>7492353040</t>
  </si>
  <si>
    <t>Montáž kabelových souborů pro závěsné kabely vn spojky na samonosný 3-f závěsný kabel VN ve vzduchu v oblasti trakčního vedení - montáž koncovky včetně všech prací spojených s úpravou kabelu pro montáž koncovky, včetně veškerého příslušenství</t>
  </si>
  <si>
    <t>7492451010</t>
  </si>
  <si>
    <t>Montáž kabelů vn jednožílových do 120 mm2 - uložení kabelu - do země, chráničky, na rošty, na TV apod.</t>
  </si>
  <si>
    <t>7492451030</t>
  </si>
  <si>
    <t>Montáž kabelů vn třížílových do 120 mm2 - uložení kabelu - do země, chráničky, na rošty, na TV apod.</t>
  </si>
  <si>
    <t>7492452010</t>
  </si>
  <si>
    <t>Montáž spojek kabelů vn jednožílových do 120 mm2 - včetně odizolování pláště a izolace žil kabelu, ukončení žil a stínění - oko</t>
  </si>
  <si>
    <t>7492452030</t>
  </si>
  <si>
    <t>Montáž spojek kabelů vn třížílových do 120 mm2 - včetně odizolování pláště a izolace žil kabelu, ukončení žil a stínění - oko</t>
  </si>
  <si>
    <t>7492300010</t>
  </si>
  <si>
    <t>Závěsný systém vn Závěsné kabely AXCES 3x70/16 mm2 - 14/24kV, kabel silový, izolace XLPE, stíněný</t>
  </si>
  <si>
    <t>7492300020</t>
  </si>
  <si>
    <t>Závěsný systém vn Závěsné kabely AXCES 3x95/25 mm2 - 14/24kV, kabel silový, izolace XLPE, stíněný</t>
  </si>
  <si>
    <t>7492300030</t>
  </si>
  <si>
    <t>Závěsný systém vn Armatury pro uchycení závěsných kabelů Nosná svorka AXCES</t>
  </si>
  <si>
    <t>7492300040</t>
  </si>
  <si>
    <t>Závěsný systém vn Armatury pro uchycení závěsných kabelů Kotevní svorka AXCES</t>
  </si>
  <si>
    <t>7492300050</t>
  </si>
  <si>
    <t>Závěsný systém vn Armatury pro uchycení závěsných kabelů Kotevní spirála AXCES</t>
  </si>
  <si>
    <t>7492300060</t>
  </si>
  <si>
    <t>Závěsný systém vn Kabelové soubory pro závěsné kabely Koncovka vnitřní pro kabel AXCES 3x70/16 - 3x95/25 mm2  vč. příslušenství</t>
  </si>
  <si>
    <t>7492300070</t>
  </si>
  <si>
    <t>Závěsný systém vn Kabelové soubory pro závěsné kabely Koncovka venkovní pro kabel AXCES 3x70/16 - 3x95/25 mm2  vč. příslušenství</t>
  </si>
  <si>
    <t>7492300080</t>
  </si>
  <si>
    <t>Závěsný systém vn Kabelové soubory pro závěsné kabely Kabelová spojka pro kabel AXCES 3x70/16 - 3x95/25 mm2 vč. příslušenství</t>
  </si>
  <si>
    <t>7492300090</t>
  </si>
  <si>
    <t>Závěsný systém vn Kabelové soubory pro závěsné kabely Kabelová spojka odbočná pro kabel AXCES 3x70/16 - 3x95/25 mm2 vč. příslušenství</t>
  </si>
  <si>
    <t>7492400110</t>
  </si>
  <si>
    <t>Kabely, vodiče - vn Kabely do 6kV včetně - izolace PVC 6-AYKCY 3x35,3x50 mm2, kabel silový, stíněný</t>
  </si>
  <si>
    <t>7492400330</t>
  </si>
  <si>
    <t>Kabely, vodiče - vn Kabely do 22kV včetně 22-AXEKVCEY 1x70/16 - 1x120/16 mm2,  kabel silový, stíněný ( bez kabelových příchytek )</t>
  </si>
  <si>
    <t>7492700390</t>
  </si>
  <si>
    <t>Ukončení vodičů a kabelů VN Kabelové spojky pro plastové a pryžové kabely do 6kV Jednožílové kabely s plastovou izolací pro 6kV, do 70 mm2</t>
  </si>
  <si>
    <t>7492700430</t>
  </si>
  <si>
    <t>Ukončení vodičů a kabelů VN Kabelové spojky pro plastové a pryžové kabely do 6kV Jednožílové kabely s pryžovou izolací do 6kV, do 70 mm2</t>
  </si>
  <si>
    <t>7492700460</t>
  </si>
  <si>
    <t>Ukončení vodičů a kabelů VN Kabelové spojky pro plastové a pryžové kabely do 6kV Třížílové kabely s plastovou izolací pro 6kV, do 50 mm2</t>
  </si>
  <si>
    <t>7492700490</t>
  </si>
  <si>
    <t>Ukončení vodičů a kabelů VN Kabelové spojky pro plastové kabely nad 6kV Jednožílové kabely s plastovou izolací, 10-35kV, do 70 mm2</t>
  </si>
  <si>
    <t>7492700500</t>
  </si>
  <si>
    <t>Ukončení vodičů a kabelů VN Kabelové spojky pro plastové kabely nad 6kV Jednožílové kabely s plastovou izolací, 10-35kV, 70 - 150 mm2</t>
  </si>
  <si>
    <t>7492700600</t>
  </si>
  <si>
    <t>Ukončení vodičů a kabelů VN Kabelové koncovky pro plastové a pryžové kabely do 6kV Vnitřní pro jednožílové kabely s plastovou izolací pro 6kV, do 70 mm2</t>
  </si>
  <si>
    <t>7492700710</t>
  </si>
  <si>
    <t>Ukončení vodičů a kabelů VN Kabelové koncovky pro plastové a pryžové kabely do 6kV Vnitřní pro třížílové kabely s plastovou izolací pro 6kV, do 50 mm2</t>
  </si>
  <si>
    <t>7492700720</t>
  </si>
  <si>
    <t>Ukončení vodičů a kabelů VN Kabelové koncovky pro plastové a pryžové kabely do 6kV Vnitřní pro třížílové kabely s plastovou izolací pro 6kV, 70 - 120 mm2</t>
  </si>
  <si>
    <t>220</t>
  </si>
  <si>
    <t>111</t>
  </si>
  <si>
    <t>7492700900</t>
  </si>
  <si>
    <t>Ukončení vodičů a kabelů VN Kabelové koncovky pro plastové kabely nad 6kV Venkovní  pro jednožílové kabely s plastovou izolací, 50kV, 150 - 240 mm2</t>
  </si>
  <si>
    <t>222</t>
  </si>
  <si>
    <t>7492700910</t>
  </si>
  <si>
    <t>Ukončení vodičů a kabelů VN Připojovací systémy pro izolované rozvaděče vn Izolovaný adaptér pro připojení do rozvaděče do 35kV (sada 3ks ), do 70mm2</t>
  </si>
  <si>
    <t>224</t>
  </si>
  <si>
    <t>113</t>
  </si>
  <si>
    <t>7492701040</t>
  </si>
  <si>
    <t>Ukončení vodičů a kabelů VN Připojovací systémy pro izolované rozvaděče vn Izolovaný T-adaptér 22kV pro plynem izolované rozvaděče osazené průchodkami s omezovačem přepětí, 1 a 3-žilové kabely 22 kV 50-300 mm? se šroubovacím okem</t>
  </si>
  <si>
    <t>226</t>
  </si>
  <si>
    <t>7492701050</t>
  </si>
  <si>
    <t>Ukončení vodičů a kabelů VN Připojovací systémy pro izolované rozvaděče vn Izolovaný T-adaptér 22kV pro plynem izolované rozvaděče osazené průchodkami bez omezovače přepětí, 1 a 3-žilové kabely 22 kV 50-300 mm? se šroubovacím okem</t>
  </si>
  <si>
    <t>228</t>
  </si>
  <si>
    <t>115</t>
  </si>
  <si>
    <t>7492700920</t>
  </si>
  <si>
    <t>Ukončení vodičů a kabelů VN Připojovací systémy pro izolované rozvaděče vn Izolovaný adaptér pro připojení do rozvaděče do 35kV (sada 3ks ), 95 - 185 mm2</t>
  </si>
  <si>
    <t>230</t>
  </si>
  <si>
    <t>7492552010</t>
  </si>
  <si>
    <t>Montáž kabelů jednožílových Cu do 35 mm2 - uložení do země, chráničky, na rošty, pod omítku apod.</t>
  </si>
  <si>
    <t>232</t>
  </si>
  <si>
    <t>117</t>
  </si>
  <si>
    <t>7492553010</t>
  </si>
  <si>
    <t>Montáž kabelů 2- a 3-žílových Cu do 16 mm2 - uložení do země, chráničky, na rošty, pod omítku apod.</t>
  </si>
  <si>
    <t>234</t>
  </si>
  <si>
    <t>7492553012</t>
  </si>
  <si>
    <t>Montáž kabelů 2- a 3-žílových Cu do 35 mm2 - uložení do země, chráničky, na rošty, pod omítku apod.</t>
  </si>
  <si>
    <t>236</t>
  </si>
  <si>
    <t>119</t>
  </si>
  <si>
    <t>7492553016</t>
  </si>
  <si>
    <t>Montáž kabelů 2- a 3-žílových Cu do 120 mm2 - uložení do země, chráničky, na rošty, pod omítku apod.</t>
  </si>
  <si>
    <t>238</t>
  </si>
  <si>
    <t>7492554010</t>
  </si>
  <si>
    <t>Montáž kabelů 4- a 5-žílových Cu do 16 mm2 - uložení do země, chráničky, na rošty, pod omítku apod.</t>
  </si>
  <si>
    <t>240</t>
  </si>
  <si>
    <t>121</t>
  </si>
  <si>
    <t>7492554012</t>
  </si>
  <si>
    <t>Montáž kabelů 4- a 5-žílových Cu do 25 mm2 - uložení do země, chráničky, na rošty, pod omítku apod.</t>
  </si>
  <si>
    <t>242</t>
  </si>
  <si>
    <t>7492554014</t>
  </si>
  <si>
    <t>Montáž kabelů 4- a 5-žílových Cu do 50 mm2 - uložení do země, chráničky, na rošty, pod omítku apod.</t>
  </si>
  <si>
    <t>244</t>
  </si>
  <si>
    <t>123</t>
  </si>
  <si>
    <t>7492554016</t>
  </si>
  <si>
    <t>Montáž kabelů 4- a 5-žílových Cu do 95 mm2 - uložení do země, chráničky, na rošty, pod omítku apod.</t>
  </si>
  <si>
    <t>246</t>
  </si>
  <si>
    <t>7492554018</t>
  </si>
  <si>
    <t>Montáž kabelů 4- a 5-žílových Cu do 150 mm2 - uložení do země, chráničky, na rošty, pod omítku apod.</t>
  </si>
  <si>
    <t>248</t>
  </si>
  <si>
    <t>125</t>
  </si>
  <si>
    <t>7492554020</t>
  </si>
  <si>
    <t>Montáž kabelů 4- a 5-žílových Cu do 240 mm2 - uložení do země, chráničky, na rošty, pod omítku apod.</t>
  </si>
  <si>
    <t>250</t>
  </si>
  <si>
    <t>7492555010</t>
  </si>
  <si>
    <t>Montáž kabelů vícežílových Cu 7 x 1,5 mm2 - uložení do země, chráničky, na rošty, pod omítku apod.</t>
  </si>
  <si>
    <t>252</t>
  </si>
  <si>
    <t>127</t>
  </si>
  <si>
    <t>7492555012</t>
  </si>
  <si>
    <t>Montáž kabelů vícežílových Cu 12 x 1,5 mm2 - uložení do země, chráničky, na rošty, pod omítku apod.</t>
  </si>
  <si>
    <t>254</t>
  </si>
  <si>
    <t>7492555014</t>
  </si>
  <si>
    <t>Montáž kabelů vícežílových Cu 19 - 24 x 1,5 mm2 - uložení do země, chráničky, na rošty, pod omítku apod.</t>
  </si>
  <si>
    <t>256</t>
  </si>
  <si>
    <t>129</t>
  </si>
  <si>
    <t>7492555016</t>
  </si>
  <si>
    <t>Montáž kabelů vícežílových Cu 37 - 48 x 1,5 mm2 - uložení do země, chráničky, na rošty, pod omítku apod.</t>
  </si>
  <si>
    <t>258</t>
  </si>
  <si>
    <t>7492652010</t>
  </si>
  <si>
    <t>Montáž kabelů 4- a 5-žílových Al do 25 mm2 - uložení do země, chráničky, na rošty, pod omítku apod.</t>
  </si>
  <si>
    <t>260</t>
  </si>
  <si>
    <t>131</t>
  </si>
  <si>
    <t>7492652012</t>
  </si>
  <si>
    <t>Montáž kabelů 4- a 5-žílových Al do 50 mm2 - uložení do země, chráničky, na rošty, pod omítku apod.</t>
  </si>
  <si>
    <t>262</t>
  </si>
  <si>
    <t>7492652014</t>
  </si>
  <si>
    <t>Montáž kabelů 4- a 5-žílových Al do 150 mm2 - uložení do země, chráničky, na rošty, pod omítku apod.</t>
  </si>
  <si>
    <t>264</t>
  </si>
  <si>
    <t>133</t>
  </si>
  <si>
    <t>7492652016</t>
  </si>
  <si>
    <t>Montáž kabelů 4- a 5-žílových Al do 240 mm2 - uložení do země, chráničky, na rošty, pod omítku apod.</t>
  </si>
  <si>
    <t>266</t>
  </si>
  <si>
    <t>7492751010</t>
  </si>
  <si>
    <t>Montáž ukončení kabelů nn v rozvaděči nebo na přístroji izolovaných s označením 1 - žílových do 240 mm2 - montáž kabelové koncovky nebo záklopky včetně odizolování pláště a izolace žil kabelu, ukončení žil v rozvaděči, upevnění kabelových ok, roz. trubice, zakončení stínění apod.</t>
  </si>
  <si>
    <t>268</t>
  </si>
  <si>
    <t>135</t>
  </si>
  <si>
    <t>7492751020</t>
  </si>
  <si>
    <t>Montáž ukončení kabelů nn v rozvaděči nebo na přístroji izolovaných s označením 2 - 5-ti žílových do 2,5 mm2 - montáž kabelové koncovky nebo záklopky včetně odizolování pláště a izolace žil kabelu, ukončení žil v rozvaděči, upevnění kabelových ok, roz. trubice, zakončení stínění apod.</t>
  </si>
  <si>
    <t>270</t>
  </si>
  <si>
    <t>7492751022</t>
  </si>
  <si>
    <t>Montáž ukončení kabelů nn v rozvaděči nebo na přístroji izolovaných s označením 2 - 5-ti žílových do 25 mm2 - montáž kabelové koncovky nebo záklopky včetně odizolování pláště a izolace žil kabelu, ukončení žil v rozvaděči, upevnění kabelových ok, roz. trubice, zakončení stínění apod.</t>
  </si>
  <si>
    <t>272</t>
  </si>
  <si>
    <t>137</t>
  </si>
  <si>
    <t>7492751024</t>
  </si>
  <si>
    <t>Montáž ukončení kabelů nn v rozvaděči nebo na přístroji izolovaných s označením 2 - 5-ti žílových do 70 mm2 - montáž kabelové koncovky nebo záklopky včetně odizolování pláště a izolace žil kabelu, ukončení žil v rozvaděči, upevnění kabelových ok, roz. trubice, zakončení stínění apod.</t>
  </si>
  <si>
    <t>274</t>
  </si>
  <si>
    <t>7492751026</t>
  </si>
  <si>
    <t>Montáž ukončení kabelů nn v rozvaděči nebo na přístroji izolovaných s označením 2 - 5-ti žílových do 150 mm2 - montáž kabelové koncovky nebo záklopky včetně odizolování pláště a izolace žil kabelu, ukončení žil v rozvaděči, upevnění kabelových ok, roz. trubice, zakončení stínění apod.</t>
  </si>
  <si>
    <t>276</t>
  </si>
  <si>
    <t>139</t>
  </si>
  <si>
    <t>7492751028</t>
  </si>
  <si>
    <t>Montáž ukončení kabelů nn v rozvaděči nebo na přístroji izolovaných s označením 2 - 5-ti žílových do 240 mm2 - montáž kabelové koncovky nebo záklopky včetně odizolování pláště a izolace žil kabelu, ukončení žil v rozvaděči, upevnění kabelových ok, roz. trubice, zakončení stínění apod.</t>
  </si>
  <si>
    <t>278</t>
  </si>
  <si>
    <t>7492751040</t>
  </si>
  <si>
    <t>Montáž ukončení kabelů nn v rozvaděči nebo na přístroji izolovaných s označením 7 - 12-ti žílových do 4 mm2 - montáž kabelové koncovky nebo záklopky včetně odizolování pláště a izolace žil kabelu, ukončení žil v rozvaděči, upevnění kabelových ok, roz. trubice, zakončení stínění apod.</t>
  </si>
  <si>
    <t>280</t>
  </si>
  <si>
    <t>141</t>
  </si>
  <si>
    <t>7492751050</t>
  </si>
  <si>
    <t>Montáž ukončení kabelů nn v rozvaděči nebo na přístroji izolovaných s označením 19 - 24-ti žílových do 4 mm2 - montáž kabelové koncovky nebo záklopky včetně odizolování pláště a izolace žil kabelu, ukončení žil v rozvaděči, upevnění kabelových ok, roz. trubice, zakončení stínění apod.</t>
  </si>
  <si>
    <t>282</t>
  </si>
  <si>
    <t>7492751060</t>
  </si>
  <si>
    <t>Montáž ukončení kabelů nn v rozvaděči nebo na přístroji izolovaných s označením 37 - 48-ti žílových do 4 mm2 - montáž kabelové koncovky nebo záklopky včetně odizolování pláště a izolace žil kabelu, ukončení žil v rozvaděči, upevnění kabelových ok, roz. trubice, zakončení stínění apod.</t>
  </si>
  <si>
    <t>284</t>
  </si>
  <si>
    <t>143</t>
  </si>
  <si>
    <t>7492752010</t>
  </si>
  <si>
    <t>Montáž ukončení kabelů nn kabelovou spojkou 3/4/5 - žílové kabely s plastovou izolací do 16 mm2 - včetně odizolování pláště a izolace žil kabelu, včetně ukončení žil a stínění - oko</t>
  </si>
  <si>
    <t>286</t>
  </si>
  <si>
    <t>7492752012</t>
  </si>
  <si>
    <t>Montáž ukončení kabelů nn kabelovou spojkou 3/4/5 - žílové kabely s plastovou izolací do 35 mm2 - včetně odizolování pláště a izolace žil kabelu, včetně ukončení žil a stínění - oko</t>
  </si>
  <si>
    <t>288</t>
  </si>
  <si>
    <t>145</t>
  </si>
  <si>
    <t>7492752014</t>
  </si>
  <si>
    <t>Montáž ukončení kabelů nn kabelovou spojkou 3/4/5 - žílové kabely s plastovou izolací do 70 mm2 - včetně odizolování pláště a izolace žil kabelu, včetně ukončení žil a stínění - oko</t>
  </si>
  <si>
    <t>290</t>
  </si>
  <si>
    <t>7492752016</t>
  </si>
  <si>
    <t>Montáž ukončení kabelů nn kabelovou spojkou 3/4/5 - žílové kabely s plastovou izolací do 120 mm2 - včetně odizolování pláště a izolace žil kabelu, včetně ukončení žil a stínění - oko</t>
  </si>
  <si>
    <t>292</t>
  </si>
  <si>
    <t>147</t>
  </si>
  <si>
    <t>7492752018</t>
  </si>
  <si>
    <t>Montáž ukončení kabelů nn kabelovou spojkou 3/4/5 - žílové kabely s plastovou izolací do 240 mm2 - včetně odizolování pláště a izolace žil kabelu, včetně ukončení žil a stínění - oko</t>
  </si>
  <si>
    <t>294</t>
  </si>
  <si>
    <t>7492104520</t>
  </si>
  <si>
    <t>Spojovací vedení, podpěrné izolátory Spojky, ukončení pasu, ostatní Spojka SHARK 516 gelová se svorkovnicí</t>
  </si>
  <si>
    <t>296</t>
  </si>
  <si>
    <t>149</t>
  </si>
  <si>
    <t>7492104720</t>
  </si>
  <si>
    <t>Spojovací vedení, podpěrné izolátory Spojky, ukončení pasu, ostatní Kabelová koncovka do 1kV KSCZ4X 6-95</t>
  </si>
  <si>
    <t>298</t>
  </si>
  <si>
    <t>7492104730</t>
  </si>
  <si>
    <t>Spojovací vedení, podpěrné izolátory Spojky, ukončení pasu, ostatní Kabelová koncovka do 1kV KSCZ4X 150 - 240</t>
  </si>
  <si>
    <t>300</t>
  </si>
  <si>
    <t>151</t>
  </si>
  <si>
    <t>7492104740</t>
  </si>
  <si>
    <t>Spojovací vedení, podpěrné izolátory Spojky, ukončení pasu, ostatní Kabelová koncovka do 1kV KSCZ5X 10-50</t>
  </si>
  <si>
    <t>302</t>
  </si>
  <si>
    <t>7492501870</t>
  </si>
  <si>
    <t>Kabely, vodiče, šňůry Cu - nn Kabel silový 4 a 5-žílový Cu, plastová izolace CYKY 4J10 (4Bx10)</t>
  </si>
  <si>
    <t>304</t>
  </si>
  <si>
    <t>153</t>
  </si>
  <si>
    <t>7492501880</t>
  </si>
  <si>
    <t>Kabely, vodiče, šňůry Cu - nn Kabel silový 4 a 5-žílový Cu, plastová izolace CYKY 4J16 (4Bx16)</t>
  </si>
  <si>
    <t>306</t>
  </si>
  <si>
    <t>7492501890</t>
  </si>
  <si>
    <t>Kabely, vodiče, šňůry Cu - nn Kabel silový 4 a 5-žílový Cu, plastová izolace CYKY 4J1,5 (4Bx1,5)</t>
  </si>
  <si>
    <t>308</t>
  </si>
  <si>
    <t>155</t>
  </si>
  <si>
    <t>7492501900</t>
  </si>
  <si>
    <t>Kabely, vodiče, šňůry Cu - nn Kabel silový 4 a 5-žílový Cu, plastová izolace CYKY 4J25 (4Bx25)</t>
  </si>
  <si>
    <t>310</t>
  </si>
  <si>
    <t>7492501901</t>
  </si>
  <si>
    <t>Kabely, vodiče, šňůry Cu - nn Kabel silový 4 a 5-žílový Cu, plastová izolace CYKY 4J35 (4Bx35)</t>
  </si>
  <si>
    <t>312</t>
  </si>
  <si>
    <t>157</t>
  </si>
  <si>
    <t>7492501910</t>
  </si>
  <si>
    <t>Kabely, vodiče, šňůry Cu - nn Kabel silový 4 a 5-žílový Cu, plastová izolace CYKY 4J2,5 (4Bx2,5)</t>
  </si>
  <si>
    <t>314</t>
  </si>
  <si>
    <t>7492501920</t>
  </si>
  <si>
    <t>Kabely, vodiče, šňůry Cu - nn Kabel silový 4 a 5-žílový Cu, plastová izolace CYKY 4J4 (4Bx4)</t>
  </si>
  <si>
    <t>316</t>
  </si>
  <si>
    <t>159</t>
  </si>
  <si>
    <t>7492501930</t>
  </si>
  <si>
    <t>Kabely, vodiče, šňůry Cu - nn Kabel silový 4 a 5-žílový Cu, plastová izolace CYKY 4J6 (4Bx6)</t>
  </si>
  <si>
    <t>318</t>
  </si>
  <si>
    <t>7492501940</t>
  </si>
  <si>
    <t>Kabely, vodiče, šňůry Cu - nn Kabel silový 4 a 5-žílový Cu, plastová izolace CYKY 4O2,5 (4Dx2,5)</t>
  </si>
  <si>
    <t>320</t>
  </si>
  <si>
    <t>161</t>
  </si>
  <si>
    <t>7492501950</t>
  </si>
  <si>
    <t>Kabely, vodiče, šňůry Cu - nn Kabel silový 4 a 5-žílový Cu, plastová izolace CYKY 4O4 (4Dx4)</t>
  </si>
  <si>
    <t>322</t>
  </si>
  <si>
    <t>7492501960</t>
  </si>
  <si>
    <t>Kabely, vodiče, šňůry Cu - nn Kabel silový 4 a 5-žílový Cu, plastová izolace CYKY 4O1,5 (4Dx1,5)</t>
  </si>
  <si>
    <t>324</t>
  </si>
  <si>
    <t>163</t>
  </si>
  <si>
    <t>7492502310</t>
  </si>
  <si>
    <t>Kabely, vodiče, šňůry Cu - nn Kabel silový Cu, silikonová izolace, stíněný CMFM 3G2,5 (3Cx2,5)</t>
  </si>
  <si>
    <t>326</t>
  </si>
  <si>
    <t>7492600190</t>
  </si>
  <si>
    <t>Kabely, vodiče, šňůry Al - nn Kabel silový 4 a 5-žílový, plastová izolace 1-AYKY 4x16</t>
  </si>
  <si>
    <t>328</t>
  </si>
  <si>
    <t>165</t>
  </si>
  <si>
    <t>7492600200</t>
  </si>
  <si>
    <t>Kabely, vodiče, šňůry Al - nn Kabel silový 4 a 5-žílový, plastová izolace 1-AYKY 4x25</t>
  </si>
  <si>
    <t>330</t>
  </si>
  <si>
    <t>7492600210</t>
  </si>
  <si>
    <t>Kabely, vodiče, šňůry Al - nn Kabel silový 4 a 5-žílový, plastová izolace 1-AYKY 4x35</t>
  </si>
  <si>
    <t>332</t>
  </si>
  <si>
    <t>167</t>
  </si>
  <si>
    <t>7492501740</t>
  </si>
  <si>
    <t>Kabely, vodiče, šňůry Cu - nn Kabel silový 2 a 3-žílový Cu, plastová izolace CYKY 3O1,5 (3Ax1,5)</t>
  </si>
  <si>
    <t>334</t>
  </si>
  <si>
    <t>7492501750</t>
  </si>
  <si>
    <t>Kabely, vodiče, šňůry Cu - nn Kabel silový 2 a 3-žílový Cu, plastová izolace CYKY 3O2,5 (3Ax2,5)</t>
  </si>
  <si>
    <t>336</t>
  </si>
  <si>
    <t>169</t>
  </si>
  <si>
    <t>7492501760</t>
  </si>
  <si>
    <t>Kabely, vodiče, šňůry Cu - nn Kabel silový 2 a 3-žílový Cu, plastová izolace CYKY 3J1,5  (3Cx 1,5)</t>
  </si>
  <si>
    <t>338</t>
  </si>
  <si>
    <t>7492501770</t>
  </si>
  <si>
    <t>Kabely, vodiče, šňůry Cu - nn Kabel silový 2 a 3-žílový Cu, plastová izolace CYKY 3J2,5  (3Cx 2,5)</t>
  </si>
  <si>
    <t>340</t>
  </si>
  <si>
    <t>171</t>
  </si>
  <si>
    <t>7492502050</t>
  </si>
  <si>
    <t>Kabely, vodiče, šňůry Cu - nn Kabel silový 4 a 5-žílový Cu, plastová izolace CYKY 5J1,5 (5Cx1,5)</t>
  </si>
  <si>
    <t>342</t>
  </si>
  <si>
    <t>7492502060</t>
  </si>
  <si>
    <t>Kabely, vodiče, šňůry Cu - nn Kabel silový 4 a 5-žílový Cu, plastová izolace CYKY 5J2,5 (5Cx2,5)</t>
  </si>
  <si>
    <t>344</t>
  </si>
  <si>
    <t>173</t>
  </si>
  <si>
    <t>7492502020</t>
  </si>
  <si>
    <t>Kabely, vodiče, šňůry Cu - nn Kabel silový 4 a 5-žílový Cu, plastová izolace CYKY 5J4 (5Cx4)</t>
  </si>
  <si>
    <t>346</t>
  </si>
  <si>
    <t>7492502030</t>
  </si>
  <si>
    <t>Kabely, vodiče, šňůry Cu - nn Kabel silový 4 a 5-žílový Cu, plastová izolace CYKY 5J6 (5Cx6)</t>
  </si>
  <si>
    <t>348</t>
  </si>
  <si>
    <t>175</t>
  </si>
  <si>
    <t>7492756010</t>
  </si>
  <si>
    <t>Pomocné práce pro montáž kabelů odjutování a očištění kabelů do průměru 300 mm2</t>
  </si>
  <si>
    <t>350</t>
  </si>
  <si>
    <t>7492756015</t>
  </si>
  <si>
    <t>Pomocné práce pro montáž kabelů ochranný nátěr kabelů proti ohni</t>
  </si>
  <si>
    <t>352</t>
  </si>
  <si>
    <t>177</t>
  </si>
  <si>
    <t>7492756020</t>
  </si>
  <si>
    <t>Pomocné práce pro montáž kabelů montáž označovacího štítku na kabel</t>
  </si>
  <si>
    <t>354</t>
  </si>
  <si>
    <t>7492756025</t>
  </si>
  <si>
    <t>Pomocné práce pro montáž kabelů svazkování jednožilových kabelů VN - montáž pásku pro svazkování kabelu včetně úpravy vedení apod.</t>
  </si>
  <si>
    <t>356</t>
  </si>
  <si>
    <t>179</t>
  </si>
  <si>
    <t>7492756030</t>
  </si>
  <si>
    <t>Pomocné práce pro montáž kabelů vyhledání stávajících kabelů ( měření, sonda ) - v obvodu žel. stanice nebo na na trati včetně provedení sondy</t>
  </si>
  <si>
    <t>358</t>
  </si>
  <si>
    <t>7493151010</t>
  </si>
  <si>
    <t>Montáž osvětlovacích stožárů včetně výstroje sklopných výšky do 12 m - včetně připojovací svorkovnice pro 2x svítidla, kabelového vedení ke svítidlům a veškerého příslušenství. Neobsahuje základovou konstrukci a montáž svítidla</t>
  </si>
  <si>
    <t>360</t>
  </si>
  <si>
    <t>181</t>
  </si>
  <si>
    <t>7493151020</t>
  </si>
  <si>
    <t>Montáž osvětlovacích stožárů včetně výstroje sklopných pro přídavnou montáž rozhlasového zařízení výšky do 12 m - včetně připojovací svorkovnice pro 2x svítidla, kabelového vedení ke svítidlům a veškerého příslušenství. Neobsahuje základovou konstrukci a montáž svítidla</t>
  </si>
  <si>
    <t>362</t>
  </si>
  <si>
    <t>7493151030</t>
  </si>
  <si>
    <t>Montáž osvětlovacích stožárů včetně výstroje pevných sadových výšky do 6 m - včetně připojovací svorkovnice, kabelového vedení ke svítidlům a veškerého příslušenství. Neobsahuje základovou konstrukci a montáž svítidla</t>
  </si>
  <si>
    <t>364</t>
  </si>
  <si>
    <t>183</t>
  </si>
  <si>
    <t>7493151040</t>
  </si>
  <si>
    <t>Montáž osvětlovacích stožárů včetně výstroje pevných železničních JŽ s výložníkem do 14 m se spouštěcím zařízením - včetně připojovací svorkovnice s oddělovacím transformátorem, kabelového vedení ke svítidlu a veškerého příslušenství (výložník, spouštěcí zařízení apod.). Neobsahuje základovou konstrukci a montáž svítidla</t>
  </si>
  <si>
    <t>366</t>
  </si>
  <si>
    <t>7493151045</t>
  </si>
  <si>
    <t>Montáž osvětlovacích stožárů včetně výstroje pevných železničních JŽ s výložníkem do 14 m bez spouštěcího zařízení - včetně připojovací svorkovnice ve třídě izolace II, kabelového vedení ke svítidlu a veškerého příslušenství a výstroje (trubkový výložník). Neobsahuje základovou konstrukci a montáž svítidla</t>
  </si>
  <si>
    <t>368</t>
  </si>
  <si>
    <t>185</t>
  </si>
  <si>
    <t>7493151510</t>
  </si>
  <si>
    <t>Montáž osvětlovací věže v kolejišti trubkové výšky do 25 m - montáž veškerého příslušenství a výstroje včetně pomocných konstrukcí pro vedení kabelů od paty věže na plošinu věže, montáž svorkovnicové skříňky s 1-f zásuvkou a průchodkami osazené na plošině věže pro max. 20 světlometů. Neobsahuje cenu za základovou konstrukci, montáž světlometů a kabelového vedení od paty stožáru na plošinu věže</t>
  </si>
  <si>
    <t>370</t>
  </si>
  <si>
    <t>7493151512</t>
  </si>
  <si>
    <t>Montáž osvětlovací věže v kolejišti trubkové výšky přes 25 do 40 m - montáž veškerého příslušenství a výstroje včetně pomocných konstrukcí pro vedení kabelů od paty věže na plošinu věže, montáž svorkovnicové skříňky s 1-f zásuvkou a průchodkami osazené na plošině věže pro max. 20 světlometů. Neobsahuje cenu za základovou konstrukci, montáž světlometů a kabelového vedení od paty stožáru na plošinu věže</t>
  </si>
  <si>
    <t>372</t>
  </si>
  <si>
    <t>187</t>
  </si>
  <si>
    <t>7493151520</t>
  </si>
  <si>
    <t>Montáž osvětlovací věže v kolejišti příhradové výšky do 40 m - montáž veškerého příslušenství a výstroje včetně pomocných konstrukcí pro vedení kabelů od paty věže na plošinu věže, montáž svorkovnicové skříňky s 1-f zásuvkou a průchodkami osazené na plošině věže pro max. 20 světlometů. Neobsahuje cenu za základovou konstrukci, montáž světlometů a kabelového vedení od paty stožáru na plošinu věže</t>
  </si>
  <si>
    <t>374</t>
  </si>
  <si>
    <t>7493151530</t>
  </si>
  <si>
    <t>Montáž osvětlovací věže v kolejišti plošiny na věž výšky do 25 m - montáž veškerého příslušenství a výstroje včetně pomocných konstrukcí pro vedení kabelů od paty věže na plošinu věže, montáž svorkovnicové skříňky s 1-f zásuvkou a průchodkami osazené na plošině věže pro max. 20 světlometů. Neobsahuje cenu za základovou konstrukci, montáž světlometů a kabelového vedení od paty stožáru na plošinu věže</t>
  </si>
  <si>
    <t>376</t>
  </si>
  <si>
    <t>189</t>
  </si>
  <si>
    <t>7493151532</t>
  </si>
  <si>
    <t>Montáž osvětlovací věže v kolejišti plošiny na věž výšky přes 25 do 40 m - montáž veškerého příslušenství a výstroje včetně pomocných konstrukcí pro vedení kabelů od paty věže na plošinu věže, montáž svorkovnicové skříňky s 1-f zásuvkou a průchodkami osazené na plošině věže pro max. 20 světlometů. Neobsahuje cenu za základovou konstrukci, montáž světlometů a kabelového vedení od paty stožáru na plošinu věže</t>
  </si>
  <si>
    <t>378</t>
  </si>
  <si>
    <t>7493151540</t>
  </si>
  <si>
    <t>Montáž osvětlovací věže v kolejišti žebříku na věž výšky do 25 m - montáž veškerého příslušenství a výstroje včetně pomocných konstrukcí pro vedení kabelů od paty věže na plošinu věže, montáž svorkovnicové skříňky s 1-f zásuvkou a průchodkami osazené na plošině věže pro max. 20 světlometů. Neobsahuje cenu za základovou konstrukci, montáž světlometů a kabelového vedení od paty stožáru na plošinu věže</t>
  </si>
  <si>
    <t>380</t>
  </si>
  <si>
    <t>191</t>
  </si>
  <si>
    <t>7493151542</t>
  </si>
  <si>
    <t>Montáž osvětlovací věže v kolejišti žebříku na věž výšky přes 25 do 40 m - montáž veškerého příslušenství a výstroje včetně pomocných konstrukcí pro vedení kabelů od paty věže na plošinu věže, montáž svorkovnicové skříňky s 1-f zásuvkou a průchodkami osazené na plošině věže pro max. 20 světlometů. Neobsahuje cenu za základovou konstrukci, montáž světlometů a kabelového vedení od paty stožáru na plošinu věže</t>
  </si>
  <si>
    <t>382</t>
  </si>
  <si>
    <t>7493152010</t>
  </si>
  <si>
    <t>Montáž ocelových výložníků pro osvětlovací stožáry na sloup nebo stěnu výšky do 6 m jednoramenných - včetně veškerého příslušenství a výstroje</t>
  </si>
  <si>
    <t>384</t>
  </si>
  <si>
    <t>193</t>
  </si>
  <si>
    <t>7493152015</t>
  </si>
  <si>
    <t>Montáž ocelových výložníků pro osvětlovací stožáry na sloup nebo stěnu výšky do 6 m dvouramenných - včetně veškerého příslušenství a výstroje</t>
  </si>
  <si>
    <t>386</t>
  </si>
  <si>
    <t>7493152510</t>
  </si>
  <si>
    <t>Montáž svítidla pro železnici na stožár nebo na bránu trakčního vedení - kompletace a montáž včetně "superlife" světelného zdroje, elektronického předřadníku a připojení kabelu</t>
  </si>
  <si>
    <t>388</t>
  </si>
  <si>
    <t>195</t>
  </si>
  <si>
    <t>7493152520</t>
  </si>
  <si>
    <t>Montáž svítidla pro železnici na pevný stožár výšky do 6 m - kompletace a montáž včetně "superlife" světelného zdroje, elektronického předřadníku a připojení kabelu</t>
  </si>
  <si>
    <t>390</t>
  </si>
  <si>
    <t>7493152525</t>
  </si>
  <si>
    <t>Montáž svítidla pro železnici na pevný stožár výšky přes 6 m mimo kolejiště - kompletace a montáž včetně "superlife" světelného zdroje, elektronického předřadníku a připojení kabelu</t>
  </si>
  <si>
    <t>392</t>
  </si>
  <si>
    <t>197</t>
  </si>
  <si>
    <t>7493152530</t>
  </si>
  <si>
    <t>Montáž svítidla pro železnici na sklopný stožár - kompletace a montáž včetně "superlife" světelného zdroje, elektronického předřadníku a připojení kabelu</t>
  </si>
  <si>
    <t>394</t>
  </si>
  <si>
    <t>7493152535</t>
  </si>
  <si>
    <t>Montáž svítidla pro železnici na osvětlovací věž - kompletace a montáž včetně "superlife" světelného zdroje, elektronického předřadníku a připojení kabelu</t>
  </si>
  <si>
    <t>396</t>
  </si>
  <si>
    <t>199</t>
  </si>
  <si>
    <t>7493153010</t>
  </si>
  <si>
    <t>Výměna zdroje nebo čištění svítidla na železnici na stožáru nebo na bráně v blízkosti kolejiště</t>
  </si>
  <si>
    <t>398</t>
  </si>
  <si>
    <t>7493153015</t>
  </si>
  <si>
    <t>Výměna zdroje nebo čištění svítidla na železnici na stožáru výšky do 6 m</t>
  </si>
  <si>
    <t>400</t>
  </si>
  <si>
    <t>201</t>
  </si>
  <si>
    <t>7493153020</t>
  </si>
  <si>
    <t>Výměna zdroje nebo čištění svítidla na železnici na sklopném stožáru nebo stožáru JŽ</t>
  </si>
  <si>
    <t>402</t>
  </si>
  <si>
    <t>7493153025</t>
  </si>
  <si>
    <t>Výměna zdroje nebo čištění svítidla na železnici na pevném stožáru o výšce nad 6 m mimo kolejiště</t>
  </si>
  <si>
    <t>404</t>
  </si>
  <si>
    <t>203</t>
  </si>
  <si>
    <t>7493153030</t>
  </si>
  <si>
    <t>Výměna zdroje nebo čištění svítidla na železnici na osvětlovací věži</t>
  </si>
  <si>
    <t>406</t>
  </si>
  <si>
    <t>7493154020</t>
  </si>
  <si>
    <t>Montáž venkovních svítidel na strop nebo stěnu zářivkových - kompletace a montáž včetně světelného zdroje a připojovacího kabelu</t>
  </si>
  <si>
    <t>408</t>
  </si>
  <si>
    <t>205</t>
  </si>
  <si>
    <t>7493155010</t>
  </si>
  <si>
    <t>Montáž elektrovýzbroje stožárů do 4 okruhů - včetně kabelového propojení se svítidlem, instalace rozvodnice do stožáru</t>
  </si>
  <si>
    <t>410</t>
  </si>
  <si>
    <t>7493155510</t>
  </si>
  <si>
    <t>Montáž stožárových rozvodnic s jedním až dvěmi jistícími prvky</t>
  </si>
  <si>
    <t>412</t>
  </si>
  <si>
    <t>207</t>
  </si>
  <si>
    <t>7493155512</t>
  </si>
  <si>
    <t>Montáž stožárových rozvodnic s třemi až čtyřmi jistícími prvky</t>
  </si>
  <si>
    <t>414</t>
  </si>
  <si>
    <t>7493155520</t>
  </si>
  <si>
    <t>Montáž stožárových rozvodnic pro stožáry JŽ s oddělovacím transformátorem</t>
  </si>
  <si>
    <t>416</t>
  </si>
  <si>
    <t>209</t>
  </si>
  <si>
    <t>7493155522</t>
  </si>
  <si>
    <t>Montáž stožárových rozvodnic pro stožáry JŽ bez oddělovacího transformátoru</t>
  </si>
  <si>
    <t>418</t>
  </si>
  <si>
    <t>7493155530</t>
  </si>
  <si>
    <t>Montáž stožárových rozvodnic na stožár trakčního vedení s jedním až dvěmi jistícími prvky - včetně veškerého příslušenství (průchodky apod.)</t>
  </si>
  <si>
    <t>420</t>
  </si>
  <si>
    <t>211</t>
  </si>
  <si>
    <t>7493155532</t>
  </si>
  <si>
    <t>Montáž stožárových rozvodnic na stožár trakčního vedení s třemi až čtyřmi jistícími prvky - včetně veškerého příslušenství (průchodky apod.)</t>
  </si>
  <si>
    <t>422</t>
  </si>
  <si>
    <t>7493155535</t>
  </si>
  <si>
    <t>Montáž stožárových rozvodnic na stožár trakčního vedení pro přechod ze zemního na závěsný kabel - včetně veškerého příslušenství (průchodky apod.)</t>
  </si>
  <si>
    <t>424</t>
  </si>
  <si>
    <t>213</t>
  </si>
  <si>
    <t>426</t>
  </si>
  <si>
    <t>428</t>
  </si>
  <si>
    <t>215</t>
  </si>
  <si>
    <t>430</t>
  </si>
  <si>
    <t>432</t>
  </si>
  <si>
    <t>217</t>
  </si>
  <si>
    <t>7493100010</t>
  </si>
  <si>
    <t>Venkovní osvětlení Osvětlovací stožáry sklopné výšky do 6 m, žárově zinkovaný, vč. výstroje, stožár nesmí mít dvířka (z důvodu neoprávněného vstupu)</t>
  </si>
  <si>
    <t>434</t>
  </si>
  <si>
    <t>7493100030</t>
  </si>
  <si>
    <t>Venkovní osvětlení Osvětlovací stožáry sklopné pro přídavnou montáž rozhlasového zařízení výšky do 6m, žárově zinkovaný, vč. výstroje</t>
  </si>
  <si>
    <t>436</t>
  </si>
  <si>
    <t>219</t>
  </si>
  <si>
    <t>7493100050</t>
  </si>
  <si>
    <t>Venkovní osvětlení Osvětlovací stožáry sklopné výšky od 7 do 9 m, žárově zinkovaný, vč. Výstroje,stožár nesmí mít dvířka (z důvodu neoprávněného vstupu)</t>
  </si>
  <si>
    <t>438</t>
  </si>
  <si>
    <t>7493100060</t>
  </si>
  <si>
    <t>Venkovní osvětlení Osvětlovací stožáry sklopné výšky od 10 do 12 m, žárově zinkovaný, vč. výstroje, stožár nesmí mít dvířka (z důvodu neoprávněného vstupu)</t>
  </si>
  <si>
    <t>440</t>
  </si>
  <si>
    <t>221</t>
  </si>
  <si>
    <t>7493100070</t>
  </si>
  <si>
    <t>Venkovní osvětlení Osvětlovací stožáry sklopné výšky od 13 do 20 m, žárově zinkovaný, vč. výstroje, stožár nesmí mít dvířka (z důvodu neoprávněného vstupu)</t>
  </si>
  <si>
    <t>442</t>
  </si>
  <si>
    <t>7493100080</t>
  </si>
  <si>
    <t>Venkovní osvětlení Osvětlovací stožáry sklopné výšky od 20 do 25m, žárově zinkovaný, vč. výstroje, stožár nesmí mít dvířka (z důvodu neoprávněného vstupu)</t>
  </si>
  <si>
    <t>444</t>
  </si>
  <si>
    <t>223</t>
  </si>
  <si>
    <t>7493100100</t>
  </si>
  <si>
    <t>Venkovní osvětlení Osvětlovací stožáry sklopné pro přídavnou montáž rozhlasového zařízení výšky 7 - 12m, žárově zinkovaný, vč. výstroje</t>
  </si>
  <si>
    <t>446</t>
  </si>
  <si>
    <t>7493100110</t>
  </si>
  <si>
    <t>Venkovní osvětlení Osvětlovací stožáry sklopné pro přídavnou montáž rozhlasového zařízení výšky 7 - 12m, metalizovaný, vč. výstroje</t>
  </si>
  <si>
    <t>448</t>
  </si>
  <si>
    <t>225</t>
  </si>
  <si>
    <t>7493100120</t>
  </si>
  <si>
    <t>Venkovní osvětlení Osvětlovací stožáry pevné Sklápěcí zařízení pružinové, určeno pro sklápění osvětlovacích stožárů od 5 m do 8 m</t>
  </si>
  <si>
    <t>450</t>
  </si>
  <si>
    <t>7493100130</t>
  </si>
  <si>
    <t>Venkovní osvětlení Osvětlovací stožáry pevné Sklápěcí zařízení hydraulické, určeno pro sklápění osvětlovacích stožárů od 9 m do 12 m</t>
  </si>
  <si>
    <t>452</t>
  </si>
  <si>
    <t>227</t>
  </si>
  <si>
    <t>7493100140</t>
  </si>
  <si>
    <t>Venkovní osvětlení Osvětlovací stožáry pevné Sklápěcí zařízení hydraulické, určeno pro sklápění osvětlovacích stožárů od 12 m do 20 m</t>
  </si>
  <si>
    <t>454</t>
  </si>
  <si>
    <t>7493100150</t>
  </si>
  <si>
    <t>Venkovní osvětlení Osvětlovací stožáry pevné Sklápěcí zařízení hydraulické, určeno pro sklápění osvětlovacích stožárů od 18 m do 25 m</t>
  </si>
  <si>
    <t>456</t>
  </si>
  <si>
    <t>229</t>
  </si>
  <si>
    <t>7493100180</t>
  </si>
  <si>
    <t>Venkovní osvětlení Osvětlovací stožáry pevné JŽ 10 Zstožár železniční</t>
  </si>
  <si>
    <t>458</t>
  </si>
  <si>
    <t>7493100190</t>
  </si>
  <si>
    <t>Venkovní osvětlení Osvětlovací stožáry pevné JŽ 12 Zstožár železniční</t>
  </si>
  <si>
    <t>460</t>
  </si>
  <si>
    <t>231</t>
  </si>
  <si>
    <t>7493100200</t>
  </si>
  <si>
    <t>Venkovní osvětlení Osvětlovací stožáry pevné JŽ 14 Zstožár železniční</t>
  </si>
  <si>
    <t>462</t>
  </si>
  <si>
    <t>7493100210</t>
  </si>
  <si>
    <t>Venkovní osvětlení Osvětlovací stožáry pevné Navíjedlo Z pro železniční stožár JŽ 14m</t>
  </si>
  <si>
    <t>464</t>
  </si>
  <si>
    <t>233</t>
  </si>
  <si>
    <t>7493100220</t>
  </si>
  <si>
    <t>Venkovní osvětlení Osvětlovací stožáry pevné Mísa Z pro železniční stožár JŽ 14m</t>
  </si>
  <si>
    <t>466</t>
  </si>
  <si>
    <t>7493100230</t>
  </si>
  <si>
    <t>Venkovní osvětlení Osvětlovací stožáry pevné Lanko pr. 3 mm pozink protisměrné pravé konstr. 6x19M-FC, suché, dle EN 12385-4</t>
  </si>
  <si>
    <t>468</t>
  </si>
  <si>
    <t>235</t>
  </si>
  <si>
    <t>7493100240</t>
  </si>
  <si>
    <t>Venkovní osvětlení Osvětlovací stožáry pevné Klika Z pro železniční stožár JŽ 14m</t>
  </si>
  <si>
    <t>470</t>
  </si>
  <si>
    <t>7493100260</t>
  </si>
  <si>
    <t>Venkovní osvětlení Osvětlovací stožáry pevné JŽD 12 Zstožár železniční</t>
  </si>
  <si>
    <t>472</t>
  </si>
  <si>
    <t>237</t>
  </si>
  <si>
    <t>7493100250</t>
  </si>
  <si>
    <t>Venkovní osvětlení Osvětlovací stožáry pevné JŽD 10 Zstožár železniční</t>
  </si>
  <si>
    <t>474</t>
  </si>
  <si>
    <t>7493100270</t>
  </si>
  <si>
    <t>Venkovní osvětlení Osvětlovací stožáry pevné JŽD 14 Zstožár železniční</t>
  </si>
  <si>
    <t>476</t>
  </si>
  <si>
    <t>239</t>
  </si>
  <si>
    <t>7493100280</t>
  </si>
  <si>
    <t>Venkovní osvětlení Osvětlovací věže Stožár OST20</t>
  </si>
  <si>
    <t>478</t>
  </si>
  <si>
    <t>7493100290</t>
  </si>
  <si>
    <t>Venkovní osvětlení Osvětlovací věže Stožár OS22</t>
  </si>
  <si>
    <t>480</t>
  </si>
  <si>
    <t>241</t>
  </si>
  <si>
    <t>7493100300</t>
  </si>
  <si>
    <t>Venkovní osvětlení Osvětlovací věže OSŽ 18 P Zstožár železniční</t>
  </si>
  <si>
    <t>482</t>
  </si>
  <si>
    <t>7493100310</t>
  </si>
  <si>
    <t>Venkovní osvětlení Osvětlovací věže OSŽ 20 P Zstožár železniční</t>
  </si>
  <si>
    <t>484</t>
  </si>
  <si>
    <t>243</t>
  </si>
  <si>
    <t>7493100320</t>
  </si>
  <si>
    <t>Venkovní osvětlení Osvětlovací věže OSŽ 25 P Zstožár železniční</t>
  </si>
  <si>
    <t>486</t>
  </si>
  <si>
    <t>7493100330</t>
  </si>
  <si>
    <t>Venkovní osvětlení Osvětlovací věže OSŽ 22 P Zstožár železniční</t>
  </si>
  <si>
    <t>488</t>
  </si>
  <si>
    <t>245</t>
  </si>
  <si>
    <t>7493100340</t>
  </si>
  <si>
    <t>Venkovní osvětlení Osvětlovací věže Svorníkový (kotevní) koš pro OSŽ 20P pozinkovaný</t>
  </si>
  <si>
    <t>490</t>
  </si>
  <si>
    <t>7493100410</t>
  </si>
  <si>
    <t>Venkovní osvětlení Výložníky pro osvětlovací stožáry JŽ 1-900/ Zvýložník ke stožáru JŽ, JŽD</t>
  </si>
  <si>
    <t>492</t>
  </si>
  <si>
    <t>247</t>
  </si>
  <si>
    <t>7493100420</t>
  </si>
  <si>
    <t>Venkovní osvětlení Výložníky pro osvětlovací stožáry Sada PITBUL (2 ks)</t>
  </si>
  <si>
    <t>sada</t>
  </si>
  <si>
    <t>494</t>
  </si>
  <si>
    <t>7493100430</t>
  </si>
  <si>
    <t>Venkovní osvětlení Výložníky pro osvětlovací stožáry Sada PITBUL NEREZ (2 ks)</t>
  </si>
  <si>
    <t>496</t>
  </si>
  <si>
    <t>249</t>
  </si>
  <si>
    <t>7493100440</t>
  </si>
  <si>
    <t>Venkovní osvětlení Výložníky pro osvětlovací stožáry Příruba na sloup prům. 60 mm</t>
  </si>
  <si>
    <t>498</t>
  </si>
  <si>
    <t>7493100450</t>
  </si>
  <si>
    <t>Venkovní osvětlení Výložníky pro osvětlovací stožáry Příruba na sloup prům. 75 mm</t>
  </si>
  <si>
    <t>500</t>
  </si>
  <si>
    <t>251</t>
  </si>
  <si>
    <t>7493100460</t>
  </si>
  <si>
    <t>Venkovní osvětlení Výložníky pro osvětlovací stožáry Dvouramenný</t>
  </si>
  <si>
    <t>502</t>
  </si>
  <si>
    <t>7493100470</t>
  </si>
  <si>
    <t>Venkovní osvětlení Výložníky pro osvětlovací stožáry Sví. LV DZ 3x36W IP65 na výložník</t>
  </si>
  <si>
    <t>504</t>
  </si>
  <si>
    <t>253</t>
  </si>
  <si>
    <t>7493100480</t>
  </si>
  <si>
    <t>Venkovní osvětlení Výložníky pro osvětlovací stožáry Sví. LV  70W IP65 na výložník</t>
  </si>
  <si>
    <t>506</t>
  </si>
  <si>
    <t>7493100490</t>
  </si>
  <si>
    <t>Venkovní osvětlení Výložníky pro osvětlovací stožáry SK 1- 500 žár.zinek,sadový</t>
  </si>
  <si>
    <t>508</t>
  </si>
  <si>
    <t>255</t>
  </si>
  <si>
    <t>7493100500</t>
  </si>
  <si>
    <t>Venkovní osvětlení Výložníky pro osvětlovací stožáry A113/1000N pro FLUOSPOT černá</t>
  </si>
  <si>
    <t>510</t>
  </si>
  <si>
    <t>7493100510</t>
  </si>
  <si>
    <t>Venkovní osvětlení Výložníky pro osvětlovací stožáry Držák VV DINGO 60mm</t>
  </si>
  <si>
    <t>512</t>
  </si>
  <si>
    <t>257</t>
  </si>
  <si>
    <t>7493100520</t>
  </si>
  <si>
    <t>Venkovní osvětlení Výložníky pro osvětlovací stožáry Kryt svítidla výbojkového (např. Dingo)</t>
  </si>
  <si>
    <t>514</t>
  </si>
  <si>
    <t>7493100530</t>
  </si>
  <si>
    <t>Venkovní osvětlení Výložníky pro osvětlovací stožáry PR02 -05/S Příruba na sloup RLS6  prům. 60 mm</t>
  </si>
  <si>
    <t>516</t>
  </si>
  <si>
    <t>259</t>
  </si>
  <si>
    <t>7493100540</t>
  </si>
  <si>
    <t>Venkovní osvětlení Výložníky pro osvětlovací stožáry PR6 -10/S Příruba na sloup RLH12 prům. 60 mm</t>
  </si>
  <si>
    <t>518</t>
  </si>
  <si>
    <t>7493100550</t>
  </si>
  <si>
    <t>Venkovní osvětlení Svítidla pro železnici na železniční stožár pro zdroj do SHC 150W</t>
  </si>
  <si>
    <t>520</t>
  </si>
  <si>
    <t>261</t>
  </si>
  <si>
    <t>7493100560</t>
  </si>
  <si>
    <t>Venkovní osvětlení Svítidla pro železnici na železniční stožár pro zdroj SHC 150 - 400W</t>
  </si>
  <si>
    <t>522</t>
  </si>
  <si>
    <t>7493100570</t>
  </si>
  <si>
    <t>Venkovní osvětlení Svítidla pro železnici na železniční stožár JŽ s dotykovou spojkou pro zdroj do SHC 400W</t>
  </si>
  <si>
    <t>524</t>
  </si>
  <si>
    <t>263</t>
  </si>
  <si>
    <t>7493100580</t>
  </si>
  <si>
    <t>Venkovní osvětlení Svítidla pro železnici závěsné výbojkové železniční, pro sodík.výbojku NAV 150W, 220V, váha 12,5 kg</t>
  </si>
  <si>
    <t>526</t>
  </si>
  <si>
    <t>7493100590</t>
  </si>
  <si>
    <t>Venkovní osvětlení Svítidla pro železnici závěsné výbojkové železniční, pro sodík.výbojku NAV 250W, 220V, váha 14 kg</t>
  </si>
  <si>
    <t>528</t>
  </si>
  <si>
    <t>265</t>
  </si>
  <si>
    <t>7493100600</t>
  </si>
  <si>
    <t>Venkovní osvětlení Svítidla pro železnici závěsné výbojkové železniční, pro sodík.výbojku NAV,HQI 400W, 220V, váha  15 - 17 kg</t>
  </si>
  <si>
    <t>530</t>
  </si>
  <si>
    <t>7493100610</t>
  </si>
  <si>
    <t>Venkovní osvětlení Svítidla pro železnici na osvětlovací věž pro vysokotlakou výbojku do 1000W včetně předřadníků</t>
  </si>
  <si>
    <t>532</t>
  </si>
  <si>
    <t>267</t>
  </si>
  <si>
    <t>7493100620</t>
  </si>
  <si>
    <t>Venkovní osvětlení Svítidla pro železnici na osvětlovací věž pro vysokotlakou výbojku od 1050 - 2000W včetně předřadníků</t>
  </si>
  <si>
    <t>534</t>
  </si>
  <si>
    <t>7493100625</t>
  </si>
  <si>
    <t>Venkovní osvětlení Svítidla pro železnici Svítidlo SiCOMPACT A2 MIDI 250W</t>
  </si>
  <si>
    <t>536</t>
  </si>
  <si>
    <t>269</t>
  </si>
  <si>
    <t>7493100626</t>
  </si>
  <si>
    <t>Venkovní osvětlení Svítidla pro železnici Svítidlo SITECO A2 MIDI 400W (A2md,1x400W,HIT,HST,LLCG,TP,TSG,dir,surf)</t>
  </si>
  <si>
    <t>538</t>
  </si>
  <si>
    <t>7493100627</t>
  </si>
  <si>
    <t>Venkovní osvětlení Svítidla pro železnici Výbojkové svítidlo PHILLPS Optiflood SON-T 400W včetně světelného zdroje</t>
  </si>
  <si>
    <t>540</t>
  </si>
  <si>
    <t>271</t>
  </si>
  <si>
    <t>7493100628</t>
  </si>
  <si>
    <t>Venkovní osvětlení Svítidla pro železnici Výbojkové svítidlo PHILLPS Optiflood SON-T 600W včetně světelného zdroje</t>
  </si>
  <si>
    <t>542</t>
  </si>
  <si>
    <t>7493100629</t>
  </si>
  <si>
    <t>Venkovní osvětlení Svítidla pro železnici Stínítko ZVP506 do optiky A60 PHILLPS Optiflood SON-T</t>
  </si>
  <si>
    <t>544</t>
  </si>
  <si>
    <t>273</t>
  </si>
  <si>
    <t>7493100640</t>
  </si>
  <si>
    <t>Venkovní osvětlení Svítidla pro železnici LED svítidlo o příkonu do 25 W určené pro osvětlení venkovních prostor veřejnosti přístupných (nástupiště, přechody kolejiště) na ŽDC.</t>
  </si>
  <si>
    <t>546</t>
  </si>
  <si>
    <t>7493100650</t>
  </si>
  <si>
    <t>Venkovní osvětlení Svítidla pro železnici LED svítidlo o příkonu 26 - 35 W určené pro osvětlení venkovních prostor veřejnosti přístupných (nástupiště, přechody kolejiště) na ŽDC.</t>
  </si>
  <si>
    <t>548</t>
  </si>
  <si>
    <t>275</t>
  </si>
  <si>
    <t>7493100660</t>
  </si>
  <si>
    <t>Venkovní osvětlení Svítidla pro železnici LED svítidlo o příkonu 36 - 55 W určené pro osvětlení venkovních prostor veřejnosti přístupných (nástupiště, přechody kolejiště) na ŽDC.</t>
  </si>
  <si>
    <t>550</t>
  </si>
  <si>
    <t>7493100670</t>
  </si>
  <si>
    <t>Venkovní osvětlení Svítidla pro železnici LED svítidlo o příkonu 56 - 100 W určené pro osvětlení venkovních prostor veřejnosti přístupných (nástupiště, přechody kolejiště) na ŽDC.</t>
  </si>
  <si>
    <t>552</t>
  </si>
  <si>
    <t>277</t>
  </si>
  <si>
    <t>7493100680</t>
  </si>
  <si>
    <t>Venkovní osvětlení Svítidla pro železnici LED svítidlo o příkonu 101 - 200 W určené pro osvětlení venkovních prostor veřejnosti přístupných (nástupiště, přechody kolejiště) na ŽDC.</t>
  </si>
  <si>
    <t>554</t>
  </si>
  <si>
    <t>7493100690</t>
  </si>
  <si>
    <t>Venkovní osvětlení Svítidla pro železnici LED svítidlo o příkonu 201 - 300 W určené pro osvětlení venkovních prostor veřejnosti přístupných (nástupiště, přechody kolejiště) na ŽDC.</t>
  </si>
  <si>
    <t>556</t>
  </si>
  <si>
    <t>279</t>
  </si>
  <si>
    <t>7493100700</t>
  </si>
  <si>
    <t>Venkovní osvětlení Svítidla pro železnici LED svítidlo o příkonu 301 - 400 W určené pro osvětlení venkovních prostor veřejnosti přístupných (nástupiště, přechody kolejiště) na ŽDC.</t>
  </si>
  <si>
    <t>558</t>
  </si>
  <si>
    <t>7493100701</t>
  </si>
  <si>
    <t>Venkovní osvětlení Svítidla pro železnici LED svítidlo o příkonu 401 - 600 W určené pro osvětlení venkovních prostor veřejnosti přístupných (nástupiště, přechody kolejiště) na ŽDC.</t>
  </si>
  <si>
    <t>560</t>
  </si>
  <si>
    <t>281</t>
  </si>
  <si>
    <t>7493100702</t>
  </si>
  <si>
    <t>Venkovní osvětlení Svítidla pro železnici LED svítidlo o příkonu 601 - 800 W určené pro osvětlení venkovních prostor veřejnosti přístupných i nepřístupných (osvětlovací věže, přechody kolejiště) na ŽDC</t>
  </si>
  <si>
    <t>562</t>
  </si>
  <si>
    <t>7493100703</t>
  </si>
  <si>
    <t>Venkovní osvětlení Svítidla pro železnici LED svítidlo AAA-LUX typ AL 700 - 700W</t>
  </si>
  <si>
    <t>564</t>
  </si>
  <si>
    <t>283</t>
  </si>
  <si>
    <t>7493100704</t>
  </si>
  <si>
    <t>Venkovní osvětlení Svítidla pro železnici LED svítidlo o příkonu 801 - 1000 W určené pro osvětlení venkovních prostor veřejnosti přístupných i nepřístupných (osvětlovací věže, přechody kolejiště) na ŽDC</t>
  </si>
  <si>
    <t>566</t>
  </si>
  <si>
    <t>7493100705</t>
  </si>
  <si>
    <t>Venkovní osvětlení Svítidla pro železnici LED svítidlo o příkonu 1001 - 1300 W určené pro osvětlení venkovních prostor veřejnosti přístupných i nepřístupných (osvětlovací věže, přechody kolejiště) na ŽDC</t>
  </si>
  <si>
    <t>568</t>
  </si>
  <si>
    <t>285</t>
  </si>
  <si>
    <t>7493100710</t>
  </si>
  <si>
    <t>Venkovní osvětlení Svítidla pro železnici Svítidlo Spot 1 pro železnici - montáž na osvětlovací věž pro vysokotlakou výbojku do 500W .</t>
  </si>
  <si>
    <t>570</t>
  </si>
  <si>
    <t>7493100760</t>
  </si>
  <si>
    <t>Venkovní osvětlení Svítidla pro železnici Sodíková tlumivka NaHj 400.006 - 400W.</t>
  </si>
  <si>
    <t>572</t>
  </si>
  <si>
    <t>287</t>
  </si>
  <si>
    <t>7493100761</t>
  </si>
  <si>
    <t>Venkovní osvětlení Svítidla pro železnici Soumrakový spínač upevnění na DIN lištu</t>
  </si>
  <si>
    <t>574</t>
  </si>
  <si>
    <t>7493102020</t>
  </si>
  <si>
    <t>Venkovní osvětlení Elektrovýzbroje stožárů a stožárové rozvodnice Stožárová rozvodnice s jedním až dvěma jistícími prvky</t>
  </si>
  <si>
    <t>576</t>
  </si>
  <si>
    <t>289</t>
  </si>
  <si>
    <t>7493102090</t>
  </si>
  <si>
    <t>Venkovní osvětlení Elektrovýzbroje stožárů a stožárové rozvodnice Stožárová svorkovnice EK 223 / Jistící skříň, k umístění vně stožáru, krytí IP 54, stupeň ochrany: ll, rozměry: šířka - 120 mm, hloubka - 100 mm, výška - 400 mm</t>
  </si>
  <si>
    <t>578</t>
  </si>
  <si>
    <t>7493102100</t>
  </si>
  <si>
    <t>Venkovní osvětlení Elektrovýzbroje stožárů a stožárové rozvodnice Tlumivka 36W</t>
  </si>
  <si>
    <t>580</t>
  </si>
  <si>
    <t>291</t>
  </si>
  <si>
    <t>7493102110</t>
  </si>
  <si>
    <t>Venkovní osvětlení Elektrovýzbroje stožárů a stožárové rozvodnice Tlumivka 58W</t>
  </si>
  <si>
    <t>582</t>
  </si>
  <si>
    <t>7493102120</t>
  </si>
  <si>
    <t>Venkovní osvětlení Elektrovýzbroje stožárů a stožárové rozvodnice Tlumivka 80W pro rtuťové výbojky</t>
  </si>
  <si>
    <t>584</t>
  </si>
  <si>
    <t>293</t>
  </si>
  <si>
    <t>7493102130</t>
  </si>
  <si>
    <t>Venkovní osvětlení Elektrovýzbroje stožárů a stožárové rozvodnice Tlumivka 125W pro rtuťové výbojky</t>
  </si>
  <si>
    <t>586</t>
  </si>
  <si>
    <t>7493102140</t>
  </si>
  <si>
    <t>Venkovní osvětlení Elektrovýzbroje stožárů a stožárové rozvodnice Tlumivka 250W pro rtuťové výbojky</t>
  </si>
  <si>
    <t>588</t>
  </si>
  <si>
    <t>295</t>
  </si>
  <si>
    <t>7493102150</t>
  </si>
  <si>
    <t>Venkovní osvětlení Elektrovýzbroje stožárů a stožárové rozvodnice Tlumivka 70W pro sodíkové výbojky</t>
  </si>
  <si>
    <t>590</t>
  </si>
  <si>
    <t>7493102160</t>
  </si>
  <si>
    <t>Venkovní osvětlení Elektrovýzbroje stožárů a stožárové rozvodnice Tlumivka 100W pro sodíkové výbojky</t>
  </si>
  <si>
    <t>592</t>
  </si>
  <si>
    <t>297</t>
  </si>
  <si>
    <t>7493102170</t>
  </si>
  <si>
    <t>Venkovní osvětlení Elektrovýzbroje stožárů a stožárové rozvodnice Tlumivka 125W pro sodíkové výbojky</t>
  </si>
  <si>
    <t>594</t>
  </si>
  <si>
    <t>7493102180</t>
  </si>
  <si>
    <t>Venkovní osvětlení Elektrovýzbroje stožárů a stožárové rozvodnice Tlumivka 150W pro sodíkové výbojky</t>
  </si>
  <si>
    <t>596</t>
  </si>
  <si>
    <t>299</t>
  </si>
  <si>
    <t>7493102190</t>
  </si>
  <si>
    <t>Venkovní osvětlení Elektrovýzbroje stožárů a stožárové rozvodnice Tlumivka 250W pro sodíkové výbojky</t>
  </si>
  <si>
    <t>598</t>
  </si>
  <si>
    <t>600</t>
  </si>
  <si>
    <t>301</t>
  </si>
  <si>
    <t>7493102040</t>
  </si>
  <si>
    <t>Venkovní osvětlení Elektrovýzbroje stožárů a stožárové rozvodnice Stožárová rozvodnice pro stožáry JŽ s oddělovacím transformátorem</t>
  </si>
  <si>
    <t>602</t>
  </si>
  <si>
    <t>7493156510</t>
  </si>
  <si>
    <t>Montáž prosvětleného nápisu označení stanice max. 6 m jednostranného</t>
  </si>
  <si>
    <t>604</t>
  </si>
  <si>
    <t>303</t>
  </si>
  <si>
    <t>7493156511-R1</t>
  </si>
  <si>
    <t>Demontáž prosvětleného nápisu označení stanice max. 6 m jednostranného</t>
  </si>
  <si>
    <t>606</t>
  </si>
  <si>
    <t>7493156512</t>
  </si>
  <si>
    <t>Montáž prosvětleného nápisu označení stanice max. 6 m oboustranného</t>
  </si>
  <si>
    <t>608</t>
  </si>
  <si>
    <t>305</t>
  </si>
  <si>
    <t>7493156513-R1</t>
  </si>
  <si>
    <t>Demontáž prosvětleného nápisu označení stanice max. 6 m oboustranného</t>
  </si>
  <si>
    <t>610</t>
  </si>
  <si>
    <t>7493156520</t>
  </si>
  <si>
    <t>Montáž prosvětleného nápisu označení stanice max. 6 m repasovaní plexiskla včetně opravy elektrovýzbroje</t>
  </si>
  <si>
    <t>612</t>
  </si>
  <si>
    <t>307</t>
  </si>
  <si>
    <t>7493171010</t>
  </si>
  <si>
    <t>Demontáž osvětlovacích stožárů výšky do 6 m - včetně veškeré elektrovýzbroje (svítidla, kabely, rozvodnice)</t>
  </si>
  <si>
    <t>614</t>
  </si>
  <si>
    <t>7493171012</t>
  </si>
  <si>
    <t>Demontáž osvětlovacích stožárů výšky přes 6 do 14 m - včetně veškeré elektrovýzbroje (svítidla, kabely, rozvodnice)</t>
  </si>
  <si>
    <t>616</t>
  </si>
  <si>
    <t>309</t>
  </si>
  <si>
    <t>7493173010</t>
  </si>
  <si>
    <t>Demontáž elektrovýzbroje osvětlovacích stožárů do výšky 14 m - svítidlo, kabely, rozvodnice</t>
  </si>
  <si>
    <t>618</t>
  </si>
  <si>
    <t>7493174010</t>
  </si>
  <si>
    <t>Demontáž svítidel nástěnných, stropních nebo závěsných</t>
  </si>
  <si>
    <t>620</t>
  </si>
  <si>
    <t>311</t>
  </si>
  <si>
    <t>7493174015</t>
  </si>
  <si>
    <t>Demontáž svítidel z osvětlovacího stožáru, osvětlovací věže nebo brány trakčního vedení</t>
  </si>
  <si>
    <t>622</t>
  </si>
  <si>
    <t>7493100770</t>
  </si>
  <si>
    <t>Venkovní osvětlení Piktogramy Prosvětlený nápis označení stanice do 2m (jednostranný)</t>
  </si>
  <si>
    <t>624</t>
  </si>
  <si>
    <t>313</t>
  </si>
  <si>
    <t>7493100780</t>
  </si>
  <si>
    <t>Venkovní osvětlení Piktogramy Prosvětlený nápis označení stanice do 4m (jednostranný)</t>
  </si>
  <si>
    <t>626</t>
  </si>
  <si>
    <t>7493100790</t>
  </si>
  <si>
    <t>Venkovní osvětlení Piktogramy Prosvětlený nápis označení stanice do 6m (jednostranný)</t>
  </si>
  <si>
    <t>628</t>
  </si>
  <si>
    <t>315</t>
  </si>
  <si>
    <t>7493100800</t>
  </si>
  <si>
    <t>Venkovní osvětlení Piktogramy Prosvětlený nápis označení stanice do 2m (oboustranný)</t>
  </si>
  <si>
    <t>630</t>
  </si>
  <si>
    <t>7493100810</t>
  </si>
  <si>
    <t>Venkovní osvětlení Piktogramy Prosvětlený nápis označení stanice do 4m (oboustranný)</t>
  </si>
  <si>
    <t>632</t>
  </si>
  <si>
    <t>317</t>
  </si>
  <si>
    <t>7493100820</t>
  </si>
  <si>
    <t>Venkovní osvětlení Piktogramy Prosvětlený nápis označení stanice do 6m (oboustranný)</t>
  </si>
  <si>
    <t>634</t>
  </si>
  <si>
    <t>7493100830</t>
  </si>
  <si>
    <t>Venkovní osvětlení Piktogramy Prosvětlený nápis označení stanice do 2m (repasovaní plexiskla včetně opravy elektrovýzbroje)</t>
  </si>
  <si>
    <t>636</t>
  </si>
  <si>
    <t>319</t>
  </si>
  <si>
    <t>7493100840</t>
  </si>
  <si>
    <t>Venkovní osvětlení Piktogramy Prosvětlený nápis označení stanice do 4m (repasovaní plexiskla včetně opravy elektrovýzbroje)</t>
  </si>
  <si>
    <t>638</t>
  </si>
  <si>
    <t>7493100850</t>
  </si>
  <si>
    <t>Venkovní osvětlení Piktogramy Prosvětlený nápis označení stanice do 6m (repasovaní plexiskla včetně opravy elektrovýzbroje)</t>
  </si>
  <si>
    <t>640</t>
  </si>
  <si>
    <t>321</t>
  </si>
  <si>
    <t>7495452020</t>
  </si>
  <si>
    <t>Montáž transformátorů nn/nn 1-f do 6 kVA - včetně uvedení do provozu včetně předepsaných zkoušek a atestů</t>
  </si>
  <si>
    <t>642</t>
  </si>
  <si>
    <t>7495401765</t>
  </si>
  <si>
    <t>Transformátory Transformátory nn/nn oddělovací 1-f, 0,23/0,23kV, 100VA, vzduchem chlazený, IP00</t>
  </si>
  <si>
    <t>644</t>
  </si>
  <si>
    <t>323</t>
  </si>
  <si>
    <t>7495401770</t>
  </si>
  <si>
    <t>Transformátory Transformátory nn/nn oddělovací 1-f, 0,23/0,23kV, 6kVA, pro napájení EOV, vzduchem chlazený, IP23</t>
  </si>
  <si>
    <t>646</t>
  </si>
  <si>
    <t>7497154010</t>
  </si>
  <si>
    <t>Čerpání vody z výkopu základu trakčního vedení - obsahuje náklady na práci kalového čerpadla</t>
  </si>
  <si>
    <t>648</t>
  </si>
  <si>
    <t>325</t>
  </si>
  <si>
    <t>7497554010</t>
  </si>
  <si>
    <t>Připevnění kabelu 22 kV na břevno nosné brány</t>
  </si>
  <si>
    <t>650</t>
  </si>
  <si>
    <t>7497554310</t>
  </si>
  <si>
    <t>Připevnění lišty s příchytkou pro 1 - 2 kabely 22 kV na stožár TZV</t>
  </si>
  <si>
    <t>652</t>
  </si>
  <si>
    <t>327</t>
  </si>
  <si>
    <t>7497554315</t>
  </si>
  <si>
    <t>Připevnění lišty pro spodní svislý závěs kabelu 22 kV na bráně</t>
  </si>
  <si>
    <t>654</t>
  </si>
  <si>
    <t>7497554320</t>
  </si>
  <si>
    <t>Připevnění lišty pro závěs kabelu 22 kV na betonovou konstrukci - včetně osazení</t>
  </si>
  <si>
    <t>656</t>
  </si>
  <si>
    <t>329</t>
  </si>
  <si>
    <t>7497554610</t>
  </si>
  <si>
    <t>Připevnění konzoly na stožár trakčního vedení stranového závěsu pro kabel 22 kV</t>
  </si>
  <si>
    <t>658</t>
  </si>
  <si>
    <t>7497554615</t>
  </si>
  <si>
    <t>Připevnění konzoly na stožár trakčního vedení s vyvěšením pro svislý závěs kabelu 22 kV</t>
  </si>
  <si>
    <t>660</t>
  </si>
  <si>
    <t>331</t>
  </si>
  <si>
    <t>7497554910</t>
  </si>
  <si>
    <t>Připevnění horní nosné konstrukce pro závěs kabelu 22 kV na bráně</t>
  </si>
  <si>
    <t>662</t>
  </si>
  <si>
    <t>7497555210</t>
  </si>
  <si>
    <t>Pevné kotvení lana pro kabel 22 kV na stožár BP - přední</t>
  </si>
  <si>
    <t>664</t>
  </si>
  <si>
    <t>333</t>
  </si>
  <si>
    <t>7497555215</t>
  </si>
  <si>
    <t>Pevné kotvení lana pro kabel 22 kV na stožár BP - oboustranné</t>
  </si>
  <si>
    <t>666</t>
  </si>
  <si>
    <t>7497555220</t>
  </si>
  <si>
    <t>Pevné kotvení lana pro kabel 22 kV na stožár BP s 1 - 2 třmeny</t>
  </si>
  <si>
    <t>668</t>
  </si>
  <si>
    <t>335</t>
  </si>
  <si>
    <t>7497555225</t>
  </si>
  <si>
    <t>Pevné kotvení lana pro kabel 22 kV na stožár T</t>
  </si>
  <si>
    <t>670</t>
  </si>
  <si>
    <t>7497555510</t>
  </si>
  <si>
    <t>Upevnění konzoly stranové pro kabel 22 kV přeponka u kotvení</t>
  </si>
  <si>
    <t>672</t>
  </si>
  <si>
    <t>337</t>
  </si>
  <si>
    <t>7497555810</t>
  </si>
  <si>
    <t>Pevné kotvení kabelového převěsu pro kabel 22 kV na stožár BP</t>
  </si>
  <si>
    <t>674</t>
  </si>
  <si>
    <t>7497556710</t>
  </si>
  <si>
    <t>Tažení montážního lanka do průměru 12 mm pro závěsný kabel 22 kV</t>
  </si>
  <si>
    <t>676</t>
  </si>
  <si>
    <t>339</t>
  </si>
  <si>
    <t>7497557010</t>
  </si>
  <si>
    <t>Tažení závěsného kabelu 22 kV do 3x70mm na trati a ve stanici</t>
  </si>
  <si>
    <t>678</t>
  </si>
  <si>
    <t>7497557310</t>
  </si>
  <si>
    <t>Montáž výškové regulace závěsného kabelu 22 kV do 3x70mm</t>
  </si>
  <si>
    <t>680</t>
  </si>
  <si>
    <t>341</t>
  </si>
  <si>
    <t>7497557610</t>
  </si>
  <si>
    <t>Křížení s tratí závěsného kabelu 22 kV</t>
  </si>
  <si>
    <t>682</t>
  </si>
  <si>
    <t>7497557910</t>
  </si>
  <si>
    <t>Zavěšení a sundání pomocných kladek pro závěsný kabel 22 kV</t>
  </si>
  <si>
    <t>684</t>
  </si>
  <si>
    <t>343</t>
  </si>
  <si>
    <t>7497558210</t>
  </si>
  <si>
    <t>Zavěšení závěsného kabelu 22 kV do svorek nosných</t>
  </si>
  <si>
    <t>686</t>
  </si>
  <si>
    <t>7497558212</t>
  </si>
  <si>
    <t>Zavěšení závěsného kabelu 22 kV do svorek kotevních</t>
  </si>
  <si>
    <t>688</t>
  </si>
  <si>
    <t>345</t>
  </si>
  <si>
    <t>7497558510</t>
  </si>
  <si>
    <t>Montáž spojky zavěšeného kabelu 22 kV</t>
  </si>
  <si>
    <t>690</t>
  </si>
  <si>
    <t>7497400660</t>
  </si>
  <si>
    <t>Závěsný kabel na trakčním vedení  Materiál sestavení pro připevnění kabelu 22kV na břevno nosné brány</t>
  </si>
  <si>
    <t>692</t>
  </si>
  <si>
    <t>347</t>
  </si>
  <si>
    <t>7497400670</t>
  </si>
  <si>
    <t>Závěsný kabel na trakčním vedení  Lišta s příchytkou pro 1-2 kabely 22kV na stožár TV</t>
  </si>
  <si>
    <t>694</t>
  </si>
  <si>
    <t>7497400680</t>
  </si>
  <si>
    <t>Závěsný kabel na trakčním vedení  Lišta, příchytky pro 1-2 kabely 22kV na břevno nebo stožár TV</t>
  </si>
  <si>
    <t>696</t>
  </si>
  <si>
    <t>349</t>
  </si>
  <si>
    <t>7497400690</t>
  </si>
  <si>
    <t>Závěsný kabel na trakčním vedení  Konzola stranového závěsu pro kabel 22kV na stožár TV</t>
  </si>
  <si>
    <t>698</t>
  </si>
  <si>
    <t>7497400700</t>
  </si>
  <si>
    <t>Závěsný kabel na trakčním vedení  Konzola a vyvěšení pro svislý závěs kabelu 22kV na stožár TV</t>
  </si>
  <si>
    <t>700</t>
  </si>
  <si>
    <t>351</t>
  </si>
  <si>
    <t>7497400710</t>
  </si>
  <si>
    <t>Závěsný kabel na trakčním vedení  Horní nosná konstrukce pro závěs kabelu 22kV na bráně</t>
  </si>
  <si>
    <t>702</t>
  </si>
  <si>
    <t>7497400720</t>
  </si>
  <si>
    <t>Závěsný kabel na trakčním vedení  Lišta pro spodní svislý závěs kabelu 22kV na bráně</t>
  </si>
  <si>
    <t>704</t>
  </si>
  <si>
    <t>353</t>
  </si>
  <si>
    <t>7497400730</t>
  </si>
  <si>
    <t>Závěsný kabel na trakčním vedení  Lišta pro závěs kabelu 22kV na betonovou konstrukci vč. osazení</t>
  </si>
  <si>
    <t>706</t>
  </si>
  <si>
    <t>7497400740</t>
  </si>
  <si>
    <t>Závěsný kabel na trakčním vedení  Pevné kotvení lana pro kabel 22kV na stož. BP - přední</t>
  </si>
  <si>
    <t>708</t>
  </si>
  <si>
    <t>355</t>
  </si>
  <si>
    <t>7497400750</t>
  </si>
  <si>
    <t>Závěsný kabel na trakčním vedení  Pevné kotvení lana pro kabel 22kV na stož. BP  - oboustranné</t>
  </si>
  <si>
    <t>710</t>
  </si>
  <si>
    <t>7497400760</t>
  </si>
  <si>
    <t>Závěsný kabel na trakčním vedení  Pevné kotevní lana pro kabel 22kV na stož. BP s 1-2 třmeny</t>
  </si>
  <si>
    <t>712</t>
  </si>
  <si>
    <t>357</t>
  </si>
  <si>
    <t>7497400770</t>
  </si>
  <si>
    <t>Závěsný kabel na trakčním vedení  Pevné kotvení lana pro kabel 22kV na T</t>
  </si>
  <si>
    <t>714</t>
  </si>
  <si>
    <t>7497400780</t>
  </si>
  <si>
    <t>Závěsný kabel na trakčním vedení  Konzola stranová pro kabel 22kV - přeponka u kotvení</t>
  </si>
  <si>
    <t>716</t>
  </si>
  <si>
    <t>359</t>
  </si>
  <si>
    <t>7497400790</t>
  </si>
  <si>
    <t>Závěsný kabel na trakčním vedení  Pevné kotvení kabelového převěsu pro kabel 22kV na stož. BP</t>
  </si>
  <si>
    <t>718</t>
  </si>
  <si>
    <t>7497400800</t>
  </si>
  <si>
    <t>Závěsný kabel na trakčním vedení  Spojka - lano 70 mm2 Bz pro spojku kablelu 22 kV</t>
  </si>
  <si>
    <t>720</t>
  </si>
  <si>
    <t>361</t>
  </si>
  <si>
    <t>7497400810</t>
  </si>
  <si>
    <t>Závěsný kabel na trakčním vedení  Materiál výstroje stožáru BP pro upevnění trafostanice 22/0,4kV</t>
  </si>
  <si>
    <t>722</t>
  </si>
  <si>
    <t>7498150510</t>
  </si>
  <si>
    <t>Vyhotovení výchozí revizní zprávy pro opravné práce pro objem investičních nákladů do 100 000 Kč - celková prohlídka zařízení provozního souboru nebo stavebního objektu včetně měření, zkoušek zařízení tohoto provozního souboru nebo stavebního objektu revizním technikem na zařízení podle požadavku ČSN, včetně hodnocení a vyhotovení celkové revizní zprávy</t>
  </si>
  <si>
    <t>724</t>
  </si>
  <si>
    <t>363</t>
  </si>
  <si>
    <t>7498150515</t>
  </si>
  <si>
    <t>Vyhotovení výchozí revizní zprávy pro opravné práce pro objem investičních nákladů přes 100 000 do 500 000 Kč - celková prohlídka zařízení provozního souboru nebo stavebního objektu včetně měření, zkoušek zařízení tohoto provozního souboru nebo stavebního objektu revizním technikem na zařízení podle požadavku ČSN, včetně hodnocení a vyhotovení celkové revizní zprávy</t>
  </si>
  <si>
    <t>726</t>
  </si>
  <si>
    <t>7498150520</t>
  </si>
  <si>
    <t>Vyhotovení výchozí revizní zprávy pro opravné práce pro objem investičních nákladů přes 500 000 do 1 000 000 Kč - celková prohlídka zařízení provozního souboru nebo stavebního objektu včetně měření, zkoušek zařízení tohoto provozního souboru nebo stavebního objektu revizním technikem na zařízení podle požadavku ČSN, včetně hodnocení a vyhotovení celkové revizní zprávy</t>
  </si>
  <si>
    <t>728</t>
  </si>
  <si>
    <t>365</t>
  </si>
  <si>
    <t>7498150525</t>
  </si>
  <si>
    <t>Vyhotovení výchozí revizní zprávy příplatek za každých dalších i započatých 500 000 Kč přes 1 000 000 Kč</t>
  </si>
  <si>
    <t>730</t>
  </si>
  <si>
    <t>7498151010</t>
  </si>
  <si>
    <t>Provedení technické prohlídky a zkoušky na silnoproudém zařízení, zařízení TV, zařízení NS, transformoven, EPZ pro opravné práce pro objem investičních nákladů do 100 000 Kč - celková prohlídka zařízení provozního souboru nebo stavebního objektu včetně měření, zařízení tohoto provozního souboru nebo stavebního objektu právnickou osobou na zařízení podle požadavku ČSN, včetně hodnocení a vyhotovení protokolu</t>
  </si>
  <si>
    <t>732</t>
  </si>
  <si>
    <t>367</t>
  </si>
  <si>
    <t>7498151015</t>
  </si>
  <si>
    <t>Provedení technické prohlídky a zkoušky na silnoproudém zařízení, zařízení TV, zařízení NS, transformoven, EPZ pro opravné práce pro objem investičních nákladů přes 100 000 do 500 000 Kč - celková prohlídka zařízení provozního souboru nebo stavebního objektu včetně měření, zařízení tohoto provozního souboru nebo stavebního objektu právnickou osobou na zařízení podle požadavku ČSN, včetně hodnocení a vyhotovení protokolu</t>
  </si>
  <si>
    <t>734</t>
  </si>
  <si>
    <t>7498151020</t>
  </si>
  <si>
    <t>Provedení technické prohlídky a zkoušky na silnoproudém zařízení, zařízení TV, zařízení NS, transformoven, EPZ pro opravné práce pro objem investičních nákladů přes 500 000 do 1 000 000 Kč - celková prohlídka zařízení provozního souboru nebo stavebního objektu včetně měření, zařízení tohoto provozního souboru nebo stavebního objektu právnickou osobou na zařízení podle požadavku ČSN, včetně hodnocení a vyhotovení protokolu</t>
  </si>
  <si>
    <t>736</t>
  </si>
  <si>
    <t>369</t>
  </si>
  <si>
    <t>7498151025</t>
  </si>
  <si>
    <t>Provedení technické prohlídky a zkoušky na silnoproudém zařízení, zařízení TV, zařízení NS, transformoven, EPZ příplatek za každých dalších i započatých 500 000 Kč přes 1 000 000 Kč</t>
  </si>
  <si>
    <t>738</t>
  </si>
  <si>
    <t>7498154010</t>
  </si>
  <si>
    <t>Měření intenzity osvětlení venkovních železničních prostranství - měření intenzity umělého osvětlení v rozsahu tohoto SO dle ČSN EN 12464-1/2 včetně vyhotovení protokolu. Měrná jednotka je kus - tj. měření v místě rozpětí svítidel</t>
  </si>
  <si>
    <t>740</t>
  </si>
  <si>
    <t>371</t>
  </si>
  <si>
    <t>7498351010</t>
  </si>
  <si>
    <t>Vydání průkazu způsobilosti pro funkční celek, provizorní stav - vyhotovení dokladu o silnoproudých zařízeních a vydání průkazu způsobilosti</t>
  </si>
  <si>
    <t>742</t>
  </si>
  <si>
    <t>7499151010</t>
  </si>
  <si>
    <t>Dokončovací práce na elektrickém zařízení - uvádění zařízení do provozu, drobné montážní práce v rozvaděčích, koordinaci se zhotoviteli souvisejících zařízení apod.</t>
  </si>
  <si>
    <t>744</t>
  </si>
  <si>
    <t>373</t>
  </si>
  <si>
    <t>7499151020</t>
  </si>
  <si>
    <t>Dokončovací práce úprava zapojení stávajících kabelových skříní/rozvaděčů - provedení provizorních úprav zapojení stávajících kabelových skříní nebo rozvaděčů v průběhu výstavby (pro montáž nových i provizorních kabelů, drobné úpravy výstroje apod.) mechanizmy</t>
  </si>
  <si>
    <t>746</t>
  </si>
  <si>
    <t>7499151030</t>
  </si>
  <si>
    <t>Dokončovací práce zkušební provoz - včetně prokázání technických a kvalitativních parametrů zařízení</t>
  </si>
  <si>
    <t>748</t>
  </si>
  <si>
    <t>375</t>
  </si>
  <si>
    <t>7499151040</t>
  </si>
  <si>
    <t>Dokončovací práce zaškolení obsluhy - seznámení obsluhy s funkcemi zařízení včetně odevzdání dokumentace skutečného provedení</t>
  </si>
  <si>
    <t>750</t>
  </si>
  <si>
    <t>9902200200</t>
  </si>
  <si>
    <t>Doprava obousměrná (např. dodávek z vlastních zásob zhotovitele nebo objednatele nebo výzisku) mechanizací o nosnosti přes 3,5 t objemnějšího kusového materiálu (prefabrikátů, stožárů, výhybek, rozvaděčů, vybouraných hmot atd.) do 20 km Poznámka: 1. Ceny jsou určeny pro dopravu silničními i kolejovými vozidly.2. V cenách obousměrné dopravy jsou započteny náklady na přepravu materiálu na místo určení včetně složení, poplatku za použití dopravní cesty a zpáteční cesty nenaloženého dopravního prostředku.</t>
  </si>
  <si>
    <t>752</t>
  </si>
  <si>
    <t>377</t>
  </si>
  <si>
    <t>9902200400</t>
  </si>
  <si>
    <t>Doprava obousměrná (např. dodávek z vlastních zásob zhotovitele nebo objednatele nebo výzisku) mechanizací o nosnosti přes 3,5 t objemnějšího kusového materiálu (prefabrikátů, stožárů, výhybek, rozvaděčů, vybouraných hmot atd.) do 40 km Poznámka: 1. Ceny jsou určeny pro dopravu silničními i kolejovými vozidly.2. V cenách obousměrné dopravy jsou započteny náklady na přepravu materiálu na místo určení včetně složení, poplatku za použití dopravní cesty a zpáteční cesty nenaloženého dopravního prostředku.</t>
  </si>
  <si>
    <t>754</t>
  </si>
  <si>
    <t>9902200500</t>
  </si>
  <si>
    <t>Doprava obousměrná (např. dodávek z vlastních zásob zhotovitele nebo objednatele nebo výzisku) mechanizací o nosnosti přes 3,5 t objemnějšího kusového materiálu (prefabrikátů, stožárů, výhybek, rozvaděčů, vybouraných hmot atd.) do 60 km Poznámka: 1. Ceny jsou určeny pro dopravu silničními i kolejovými vozidly.2. V cenách obousměrné dopravy jsou započteny náklady na přepravu materiálu na místo určení včetně složení, poplatku za použití dopravní cesty a zpáteční cesty nenaloženého dopravního prostředku.</t>
  </si>
  <si>
    <t>756</t>
  </si>
  <si>
    <t>379</t>
  </si>
  <si>
    <t>9902200600</t>
  </si>
  <si>
    <t>Doprava obousměrná (např. dodávek z vlastních zásob zhotovitele nebo objednatele nebo výzisku) mechanizací o nosnosti přes 3,5 t objemnějšího kusového materiálu (prefabrikátů, stožárů, výhybek, rozvaděčů, vybouraných hmot atd.) do 80 km Poznámka: 1. Ceny jsou určeny pro dopravu silničními i kolejovými vozidly.2. V cenách obousměrné dopravy jsou započteny náklady na přepravu materiálu na místo určení včetně složení, poplatku za použití dopravní cesty a zpáteční cesty nenaloženého dopravního prostředku.</t>
  </si>
  <si>
    <t>758</t>
  </si>
  <si>
    <t>9902200700</t>
  </si>
  <si>
    <t>Doprava obousměrná (např. dodávek z vlastních zásob zhotovitele nebo objednatele nebo výzisku) mechanizací o nosnosti přes 3,5 t objemnějšího kusového materiálu (prefabrikátů, stožárů, výhybek, rozvaděčů, vybouraných hmot atd.) do 100 km Poznámka: 1. Ceny jsou určeny pro dopravu silničními i kolejovými vozidly.2. V cenách obousměrné dopravy jsou započteny náklady na přepravu materiálu na místo určení včetně složení, poplatku za použití dopravní cesty a zpáteční cesty nenaloženého dopravního prostředku.</t>
  </si>
  <si>
    <t>760</t>
  </si>
  <si>
    <t>381</t>
  </si>
  <si>
    <t>9902200900</t>
  </si>
  <si>
    <t>Doprava obousměrná (např. dodávek z vlastních zásob zhotovitele nebo objednatele nebo výzisku) mechanizací o nosnosti přes 3,5 t objemnějšího kusového materiálu (prefabrikátů, stožárů, výhybek, rozvaděčů, vybouraných hmot atd.) do 200 km Poznámka: 1. Ceny jsou určeny pro dopravu silničními i kolejovými vozidly.2. V cenách obousměrné dopravy jsou započteny náklady na přepravu materiálu na místo určení včetně složení, poplatku za použití dopravní cesty a zpáteční cesty nenaloženého dopravního prostředku.</t>
  </si>
  <si>
    <t>762</t>
  </si>
  <si>
    <t>9902400200</t>
  </si>
  <si>
    <t>Doprava jednosměrná (např. nakupovaného materiálu) mechanizací o nosnosti přes 3,5 t objemnějšího kusového materiálu (prefabrikátů, stožárů, výhybek, rozvaděčů, vybouraných hmot atd.) do 20 km Poznámka: 1. Ceny jsou určeny pro dopravu silničními i kolejovými vozidly.2. V cenách jednosměrné dopravy jsou započteny náklady na přepravu materiálu na místo určení včetně složení a poplatku za použití dopravní cesty. Tyto položky se použijí i v případě, kdy se předpokládá, že dopravní prostředek bude naložen i na zpáteční cestě. V tomto případě se použijí položky pro každý směr samostatně (např. doprava materiálu na stavbu a odvoz výzisku nebo suti ze stavby).</t>
  </si>
  <si>
    <t>764</t>
  </si>
  <si>
    <t>383</t>
  </si>
  <si>
    <t>9902400400</t>
  </si>
  <si>
    <t>Doprava jednosměrná (např. nakupovaného materiálu) mechanizací o nosnosti přes 3,5 t objemnějšího kusového materiálu (prefabrikátů, stožárů, výhybek, rozvaděčů, vybouraných hmot atd.) do 40 km Poznámka: 1. Ceny jsou určeny pro dopravu silničními i kolejovými vozidly.2. V cenách jednosměrné dopravy jsou započteny náklady na přepravu materiálu na místo určení včetně složení a poplatku za použití dopravní cesty. Tyto položky se použijí i v případě, kdy se předpokládá, že dopravní prostředek bude naložen i na zpáteční cestě. V tomto případě se použijí položky pro každý směr samostatně (např. doprava materiálu na stavbu a odvoz výzisku nebo suti ze stavby).</t>
  </si>
  <si>
    <t>766</t>
  </si>
  <si>
    <t>9902400500</t>
  </si>
  <si>
    <t>Doprava jednosměrná (např. nakupovaného materiálu) mechanizací o nosnosti přes 3,5 t objemnějšího kusového materiálu (prefabrikátů, stožárů, výhybek, rozvaděčů, vybouraných hmot atd.) do 60 km Poznámka: 1. Ceny jsou určeny pro dopravu silničními i kolejovými vozidly.2. V cenách jednosměrné dopravy jsou započteny náklady na přepravu materiálu na místo určení včetně složení a poplatku za použití dopravní cesty. Tyto položky se použijí i v případě, kdy se předpokládá, že dopravní prostředek bude naložen i na zpáteční cestě. V tomto případě se použijí položky pro každý směr samostatně (např. doprava materiálu na stavbu a odvoz výzisku nebo suti ze stavby).</t>
  </si>
  <si>
    <t>768</t>
  </si>
  <si>
    <t>385</t>
  </si>
  <si>
    <t>9902400600</t>
  </si>
  <si>
    <t>Doprava jednosměrná (např. nakupovaného materiálu) mechanizací o nosnosti přes 3,5 t objemnějšího kusového materiálu (prefabrikátů, stožárů, výhybek, rozvaděčů, vybouraných hmot atd.) do 80 km Poznámka: 1. Ceny jsou určeny pro dopravu silničními i kolejovými vozidly.2. V cenách jednosměrné dopravy jsou započteny náklady na přepravu materiálu na místo určení včetně složení a poplatku za použití dopravní cesty. Tyto položky se použijí i v případě, kdy se předpokládá, že dopravní prostředek bude naložen i na zpáteční cestě. V tomto případě se použijí položky pro každý směr samostatně (např. doprava materiálu na stavbu a odvoz výzisku nebo suti ze stavby).</t>
  </si>
  <si>
    <t>770</t>
  </si>
  <si>
    <t>9902400700</t>
  </si>
  <si>
    <t>Doprava jednosměrná (např. nakupovaného materiálu) mechanizací o nosnosti přes 3,5 t objemnějšího kusového materiálu (prefabrikátů, stožárů, výhybek, rozvaděčů, vybouraných hmot atd.) do 100 km Poznámka: 1. Ceny jsou určeny pro dopravu silničními i kolejovými vozidly.2. V cenách jednosměrné dopravy jsou započteny náklady na přepravu materiálu na místo určení včetně složení a poplatku za použití dopravní cesty. Tyto položky se použijí i v případě, kdy se předpokládá, že dopravní prostředek bude naložen i na zpáteční cestě. V tomto případě se použijí položky pro každý směr samostatně (např. doprava materiálu na stavbu a odvoz výzisku nebo suti ze stavby).</t>
  </si>
  <si>
    <t>772</t>
  </si>
  <si>
    <t>387</t>
  </si>
  <si>
    <t>9902400900</t>
  </si>
  <si>
    <t>Doprava jednosměrná (např. nakupovaného materiálu) mechanizací o nosnosti přes 3,5 t objemnějšího kusového materiálu (prefabrikátů, stožárů, výhybek, rozvaděčů, vybouraných hmot atd.) do 200 km Poznámka: 1. Ceny jsou určeny pro dopravu silničními i kolejovými vozidly.2. V cenách jednosměrné dopravy jsou započteny náklady na přepravu materiálu na místo určení včetně složení a poplatku za použití dopravní cesty. Tyto položky se použijí i v případě, kdy se předpokládá, že dopravní prostředek bude naložen i na zpáteční cestě. V tomto případě se použijí položky pro každý směr samostatně (např. doprava materiálu na stavbu a odvoz výzisku nebo suti ze stavby).</t>
  </si>
  <si>
    <t>774</t>
  </si>
  <si>
    <t>9902900100</t>
  </si>
  <si>
    <t>Naložení sypanin, drobného kusového materiálu, suti Poznámka: 1. Ceny jsou určeny pro nakládání materiálu v případech, kdy není naložení součástí dodávky materiálu nebo není uvedeno v popisu cen a pro nakládání z meziskládky.2. Ceny se použijí i pro nakládání materiálu z vlastních zásob objednatele.</t>
  </si>
  <si>
    <t>776</t>
  </si>
  <si>
    <t>389</t>
  </si>
  <si>
    <t>9902900200</t>
  </si>
  <si>
    <t>Naložení objemnějšího kusového materiálu, vybouraných hmot Poznámka: 1. Ceny jsou určeny pro nakládání materiálu v případech, kdy není naložení součástí dodávky materiálu nebo není uvedeno v popisu cen a pro nakládání z meziskládky.2. Ceny se použijí i pro nakládání materiálu z vlastních zásob objednatele.</t>
  </si>
  <si>
    <t>778</t>
  </si>
  <si>
    <t>9902900300</t>
  </si>
  <si>
    <t>Složení sypanin, drobného kusového materiálu, suti Poznámka: 1. Ceny jsou určeny pro skládání materiálu z vlastních zásob objednatele.</t>
  </si>
  <si>
    <t>780</t>
  </si>
  <si>
    <t>391</t>
  </si>
  <si>
    <t>9902900400</t>
  </si>
  <si>
    <t>Složení objemnějšího kusového materiálu, vybouraných hmot Poznámka: 1. Ceny jsou určeny pro skládání materiálu z vlastních zásob objednatele.</t>
  </si>
  <si>
    <t>782</t>
  </si>
  <si>
    <t>05 - VRN</t>
  </si>
  <si>
    <t>VRN - Vedlejší rozpočtové náklady</t>
  </si>
  <si>
    <t>Vedlejší rozpočtové náklady</t>
  </si>
  <si>
    <t>022101021</t>
  </si>
  <si>
    <t>Geodetické práce Geodetické práce po ukončení opravy</t>
  </si>
  <si>
    <t>%</t>
  </si>
  <si>
    <t>Poznámka k položce:_x000D_
Poznámka k položce: Cena se určí procentem z celkové ceny objednaných prací.</t>
  </si>
  <si>
    <t>Struktura údajů, formát souboru a metodika pro zpracování</t>
  </si>
  <si>
    <t>Struktura</t>
  </si>
  <si>
    <t>Soubor je složen ze záložky Rekapitulace rekonstrukce a záložek s názvem soupisu prací pro jednotlivé objekty ve formátu XLS. Každá ze záložek přitom obsahuje</t>
  </si>
  <si>
    <t>ještě samostatné sestavy vymezené orámovaním a nadpisem sestavy.</t>
  </si>
  <si>
    <r>
      <rPr>
        <i/>
        <sz val="8"/>
        <rFont val="Arial CE"/>
        <charset val="238"/>
      </rPr>
      <t xml:space="preserve">Rekapitulace rekonstrukce </t>
    </r>
    <r>
      <rPr>
        <sz val="8"/>
        <rFont val="Arial CE"/>
        <charset val="238"/>
      </rPr>
      <t>obsahuje sestavu Rekapitulace rekonstrukce a Rekapitulace objektů rekonstrukce a soupisů prací.</t>
    </r>
  </si>
  <si>
    <r>
      <t xml:space="preserve">V sestavě </t>
    </r>
    <r>
      <rPr>
        <b/>
        <sz val="8"/>
        <rFont val="Arial CE"/>
        <charset val="238"/>
      </rPr>
      <t>Rekapitulace rekonstrukce</t>
    </r>
    <r>
      <rPr>
        <sz val="8"/>
        <rFont val="Arial CE"/>
        <charset val="238"/>
      </rPr>
      <t xml:space="preserve"> jsou uvedeny informace identifikující předmět veřejné zakázky na stavební práce, KSO, CC-CZ, CZ-CPV, CZ-CPA a rekapitulaci </t>
    </r>
  </si>
  <si>
    <t>celkové nabídkové ceny uchazeče.</t>
  </si>
  <si>
    <t xml:space="preserve">Termínem "uchazeč" (resp. zhotovitel) se myslí "účastník zadávacího řízení" ve smyslu zákona o zadávání veřejných zakázek. </t>
  </si>
  <si>
    <r>
      <t xml:space="preserve">V sestavě </t>
    </r>
    <r>
      <rPr>
        <b/>
        <sz val="8"/>
        <rFont val="Arial CE"/>
        <charset val="238"/>
      </rPr>
      <t>Rekapitulace objektů rekonstrukce a soupisů prací</t>
    </r>
    <r>
      <rPr>
        <sz val="8"/>
        <rFont val="Arial CE"/>
        <charset val="238"/>
      </rPr>
      <t xml:space="preserve"> je uvedena rekapitulace stavebních objektů, inženýrských objektů, provozních souborů,</t>
    </r>
  </si>
  <si>
    <t>vedlejších a ostatních nákladů a ostatních nákladů s rekapitulací nabídkové ceny za jednotlivé soupisy prací. Na základě údaje Typ je možné</t>
  </si>
  <si>
    <t>identifikovat, zda se jedná o objekt nebo soupis prací pro daný objekt:</t>
  </si>
  <si>
    <t>Stavební objekt pozemní</t>
  </si>
  <si>
    <t>ING</t>
  </si>
  <si>
    <t>Stavební objekt inženýrský</t>
  </si>
  <si>
    <t>PRO</t>
  </si>
  <si>
    <t>Provozní soubor</t>
  </si>
  <si>
    <t>VON</t>
  </si>
  <si>
    <t>Vedlejší a ostatní náklady</t>
  </si>
  <si>
    <t>Soupis</t>
  </si>
  <si>
    <t>Soupis prací pro daný typ objektu</t>
  </si>
  <si>
    <r>
      <rPr>
        <i/>
        <sz val="8"/>
        <rFont val="Arial CE"/>
        <charset val="238"/>
      </rPr>
      <t xml:space="preserve">Soupis prací </t>
    </r>
    <r>
      <rPr>
        <sz val="8"/>
        <rFont val="Arial CE"/>
        <charset val="238"/>
      </rPr>
      <t>pro jednotlivé objekty obsahuje sestavy Krycí list soupisu prací, Rekapitulace členění soupisu prací, Soupis prací. Za soupis prací může být považován</t>
    </r>
  </si>
  <si>
    <t>i objekt rekonstrukce v případě, že neobsahuje podřízenou zakázku.</t>
  </si>
  <si>
    <r>
      <rPr>
        <b/>
        <sz val="8"/>
        <rFont val="Arial CE"/>
        <charset val="238"/>
      </rPr>
      <t>Krycí list soupisu</t>
    </r>
    <r>
      <rPr>
        <sz val="8"/>
        <rFont val="Arial CE"/>
        <charset val="238"/>
      </rPr>
      <t xml:space="preserve"> obsahuje rekapitulaci informací o předmětu veřejné zakázky ze sestavy Rekapitulace rekonstrukce, informaci o zařazení objektu do KSO, </t>
    </r>
  </si>
  <si>
    <t>CC-CZ, CZ-CPV, CZ-CPA a rekapitulaci celkové nabídkové ceny uchazeče za aktuální soupis prací.</t>
  </si>
  <si>
    <r>
      <rPr>
        <b/>
        <sz val="8"/>
        <rFont val="Arial CE"/>
        <charset val="238"/>
      </rPr>
      <t>Rekapitulace členění soupisu prací</t>
    </r>
    <r>
      <rPr>
        <sz val="8"/>
        <rFont val="Arial CE"/>
        <charset val="238"/>
      </rPr>
      <t xml:space="preserve"> obsahuje rekapitulaci soupisu prací ve všech úrovních členění soupisu tak, jak byla tato členění použita (např. </t>
    </r>
  </si>
  <si>
    <t>stavební díly, funkční díly, případně jiné členění) s rekapitulací nabídkové ceny.</t>
  </si>
  <si>
    <r>
      <rPr>
        <b/>
        <sz val="8"/>
        <rFont val="Arial CE"/>
        <charset val="238"/>
      </rPr>
      <t xml:space="preserve">Soupis prací </t>
    </r>
    <r>
      <rPr>
        <sz val="8"/>
        <rFont val="Arial CE"/>
        <charset val="238"/>
      </rPr>
      <t>obsahuje položky veškerých stavebních nebo montážních prací, dodávek materiálů a služeb nezbytných pro zhotovení stavebního objektu,</t>
    </r>
  </si>
  <si>
    <t>inženýrského objektu, provozního souboru, vedlejších a ostatních nákladů.</t>
  </si>
  <si>
    <t>Pro položky soupisu prací se zobrazují následující informace:</t>
  </si>
  <si>
    <t>Pořadové číslo položky v aktuálním soupisu</t>
  </si>
  <si>
    <t>TYP</t>
  </si>
  <si>
    <t>Typ položky: K - konstrukce, M - materiál, PP - plný popis, PSC - poznámka k souboru cen,  P - poznámka k položce, VV - výkaz výměr</t>
  </si>
  <si>
    <t>Kód položky</t>
  </si>
  <si>
    <t>Zkrácený popis položky</t>
  </si>
  <si>
    <t>Měrná jednotka položky</t>
  </si>
  <si>
    <t>Množství v měrné jednotce</t>
  </si>
  <si>
    <t>J.cena</t>
  </si>
  <si>
    <t xml:space="preserve">Jednotková cena položky. Zadaní může obsahovat namísto J.ceny sloupce J.materiál a J.montáž, jejichž součet definuje </t>
  </si>
  <si>
    <t>J.cenu položky.</t>
  </si>
  <si>
    <t xml:space="preserve">Cena celkem </t>
  </si>
  <si>
    <t>Celková cena položky daná jako součin množství a j.ceny</t>
  </si>
  <si>
    <t>Příslušnost položky do cenové soustavy</t>
  </si>
  <si>
    <t>Ke každé položce soupisu prací se na samostatných řádcích může zobrazovat:</t>
  </si>
  <si>
    <t>Plný popis položky</t>
  </si>
  <si>
    <t>Poznámka k souboru cen a poznámka zadavatele</t>
  </si>
  <si>
    <t>Výkaz výměr</t>
  </si>
  <si>
    <t>Pokud je k řádku výkazu výměr evidovaný údaj ve sloupci Kód, jedná se o definovaný odkaz, na který se může odvolávat výkaz výměr z jiné položky.</t>
  </si>
  <si>
    <t xml:space="preserve">Metodika pro zpracování </t>
  </si>
  <si>
    <t>Jednotlivé sestavy jsou v souboru provázány. Editovatelné pole jsou zvýrazněny žlutým podbarvením, ostatní pole neslouží k editaci a nesmí být jakkoliv</t>
  </si>
  <si>
    <t>modifikovány.</t>
  </si>
  <si>
    <t xml:space="preserve">Uchazeč je pro podání nabídky povinen vyplnit žlutě podbarvená pole: </t>
  </si>
  <si>
    <t xml:space="preserve">Pole Uchazeč v sestavě Rekapitulace rekonstrukce - zde uchazeč vyplní svůj název (název subjektu) </t>
  </si>
  <si>
    <t>Pole IČ a DIČ v sestavě Rekapitulace rekonstrukce - zde uchazeč vyplní svoje IČ a DIČ</t>
  </si>
  <si>
    <t>Datum v sestavě Rekapitulace rekonstrukce - zde uchazeč vyplní datum vytvoření nabídky</t>
  </si>
  <si>
    <t>J.cena = jednotková cena v sestavě Soupis prací o maximálním počtu desetinných míst uvedených v poli</t>
  </si>
  <si>
    <t>- pokud sestavy soupisů prací obsahují pole J.cena, měla by být všechna tato pole vyplněna nenulovými kladnými číslicemi</t>
  </si>
  <si>
    <t>Poznámka - nepovinný údaj pro položku soupisu</t>
  </si>
  <si>
    <t>V případě, že sestavy soupisů prací neobsahují pole J.cena, potom ve všech soupisech prací obsahují pole:</t>
  </si>
  <si>
    <t xml:space="preserve"> - J.materiál - jednotková cena materiálu </t>
  </si>
  <si>
    <t xml:space="preserve"> - J.montáž - jednotková cena montáže</t>
  </si>
  <si>
    <t>Uchazeč v tomto případě by měl vyplnit všechna pole J.materiál a pole J.montáž nenulovými kladnými číslicemi. V případech, kdy položka</t>
  </si>
  <si>
    <t>neobsahuje žádný materiál je přípustné, aby pole J.materiál bylo vyplněno nulou. V případech, kdy položka neobsahuje žádnou montáž je přípustné,</t>
  </si>
  <si>
    <t>aby pole J.montáž bylo vyplněno nulou. Obě pole - J.materiál, J.Montáž u jedné položky by však neměly být vyplněny nulou.</t>
  </si>
  <si>
    <t>Rekapitulace rekonstrukce</t>
  </si>
  <si>
    <t>Název</t>
  </si>
  <si>
    <t>Povinný</t>
  </si>
  <si>
    <t>Max. počet</t>
  </si>
  <si>
    <t>atributu</t>
  </si>
  <si>
    <t>(A/N)</t>
  </si>
  <si>
    <t>znaků</t>
  </si>
  <si>
    <t>A</t>
  </si>
  <si>
    <t>Kód rekonstrukce</t>
  </si>
  <si>
    <t>String</t>
  </si>
  <si>
    <t>Rekonstrukce</t>
  </si>
  <si>
    <t>Název rekonstrukce</t>
  </si>
  <si>
    <t>Místo</t>
  </si>
  <si>
    <t>N</t>
  </si>
  <si>
    <t>Místo rekonstrukce</t>
  </si>
  <si>
    <t>Datum</t>
  </si>
  <si>
    <t>Datum vykonaného exportu</t>
  </si>
  <si>
    <t>Date</t>
  </si>
  <si>
    <t>KSO</t>
  </si>
  <si>
    <t>Klasifikace stavebního objektu</t>
  </si>
  <si>
    <t>CC-CZ</t>
  </si>
  <si>
    <t>Klasifikace stavbeních děl</t>
  </si>
  <si>
    <t>CZ-CPV</t>
  </si>
  <si>
    <t>Společný slovník pro veřejné zakázky</t>
  </si>
  <si>
    <t>CZ-CPA</t>
  </si>
  <si>
    <t>Klasifikace produkce podle činností</t>
  </si>
  <si>
    <t>Zadavatel</t>
  </si>
  <si>
    <t>Zadavatel zadaní</t>
  </si>
  <si>
    <t>IČ</t>
  </si>
  <si>
    <t>IČ zadavatele zadaní</t>
  </si>
  <si>
    <t>DIČ</t>
  </si>
  <si>
    <t>DIČ zadavatele zadaní</t>
  </si>
  <si>
    <t>Uchazeč</t>
  </si>
  <si>
    <t>Uchazeč veřejné zakázky</t>
  </si>
  <si>
    <t>Projektant</t>
  </si>
  <si>
    <t>Poznámka</t>
  </si>
  <si>
    <t>Poznámka k zadání</t>
  </si>
  <si>
    <t>Sazba DPH</t>
  </si>
  <si>
    <t>Rekapitulace sazeb DPH u položek soupisů</t>
  </si>
  <si>
    <t>eGSazbaDph</t>
  </si>
  <si>
    <t>Základna DPH</t>
  </si>
  <si>
    <t>Základna DPH určena součtem celkové ceny z položek soupisů</t>
  </si>
  <si>
    <t>Double</t>
  </si>
  <si>
    <t>Hodnota DPH</t>
  </si>
  <si>
    <t>Celková cena bez DPH za celou rekonstrukci. Sčítává se ze všech listů.</t>
  </si>
  <si>
    <t>Celková cena s DPH za celou rekonstrukci</t>
  </si>
  <si>
    <t>Rekapitulace objektů rekonstrukce a soupisů prací</t>
  </si>
  <si>
    <t>Přebírá se z Rekapitulace rekonstrukce</t>
  </si>
  <si>
    <t>Kód objektu</t>
  </si>
  <si>
    <t>Objektu, Soupis prací</t>
  </si>
  <si>
    <t>Název objektu</t>
  </si>
  <si>
    <t>Cena bez DPH za daný objekt</t>
  </si>
  <si>
    <t>Cena spolu s DPH za daný objekt</t>
  </si>
  <si>
    <t>Typ zakázky</t>
  </si>
  <si>
    <t>eGTypZakazky</t>
  </si>
  <si>
    <t>Krycí list soupisu</t>
  </si>
  <si>
    <t>Objekt</t>
  </si>
  <si>
    <t>Kód a název objektu</t>
  </si>
  <si>
    <t>20 + 120</t>
  </si>
  <si>
    <t>Kód a název soupisu</t>
  </si>
  <si>
    <t>Poznámka k soupisu prací</t>
  </si>
  <si>
    <t>Rekapitulace sazeb DPH na položkách aktuálního soupisu</t>
  </si>
  <si>
    <t>Základna DPH určena součtem celkové ceny z položek aktuálního soupisu</t>
  </si>
  <si>
    <t>Cena bez DPH za daný soupis</t>
  </si>
  <si>
    <t>Cena s DPH</t>
  </si>
  <si>
    <t>Cena s DPH za daný soupis</t>
  </si>
  <si>
    <t>Rekapitulace členění soupisu prací</t>
  </si>
  <si>
    <t>Kód a název objektu, přebírá se z Krycího listu soupisu</t>
  </si>
  <si>
    <t>Kód a název objektu, přebírá se z Krycího listu soupisu</t>
  </si>
  <si>
    <t>Kód a název dílu ze soupisu</t>
  </si>
  <si>
    <t>20 + 100</t>
  </si>
  <si>
    <t>Cena celkem</t>
  </si>
  <si>
    <t>Cena celkem za díl ze soupisu</t>
  </si>
  <si>
    <t>Soupis prací</t>
  </si>
  <si>
    <t>Přebírá se z Krycího listu soupisu</t>
  </si>
  <si>
    <t>Pořadové číslo položky soupisu</t>
  </si>
  <si>
    <t>Long</t>
  </si>
  <si>
    <t>Typ položky soupisu</t>
  </si>
  <si>
    <t>eGTypPolozky</t>
  </si>
  <si>
    <t>Kód položky ze soupisu</t>
  </si>
  <si>
    <t>Popis položky ze soupisu</t>
  </si>
  <si>
    <t>Množství položky soupisu</t>
  </si>
  <si>
    <t>J.Cena</t>
  </si>
  <si>
    <t>Jednotková cena položky</t>
  </si>
  <si>
    <t>Cena celkem vyčíslena jako J.Cena * Množství</t>
  </si>
  <si>
    <t>Zařazení položky do cenové soustavy</t>
  </si>
  <si>
    <t>p</t>
  </si>
  <si>
    <t>Poznámka položky ze soupisu</t>
  </si>
  <si>
    <t>Memo</t>
  </si>
  <si>
    <t>psc</t>
  </si>
  <si>
    <t>Poznámka k souboru cen ze soupisu</t>
  </si>
  <si>
    <t>pp</t>
  </si>
  <si>
    <t>Plný popis položky ze soupisu</t>
  </si>
  <si>
    <t>vv</t>
  </si>
  <si>
    <t>Výkaz výměr (figura, výraz, výměra) ze soupisu</t>
  </si>
  <si>
    <t>Text,Text,Double</t>
  </si>
  <si>
    <t>20, 150</t>
  </si>
  <si>
    <t>Sazba DPH pro položku</t>
  </si>
  <si>
    <t>eGSazbaDPH</t>
  </si>
  <si>
    <t>Hmotnost</t>
  </si>
  <si>
    <t>Hmotnost položky ze soupisu</t>
  </si>
  <si>
    <t>Suť</t>
  </si>
  <si>
    <t>Suť položky ze soupisu</t>
  </si>
  <si>
    <t>Nh</t>
  </si>
  <si>
    <t>Normohodiny položky ze soupisu</t>
  </si>
  <si>
    <t>Datová věta</t>
  </si>
  <si>
    <t>Typ věty</t>
  </si>
  <si>
    <t>Hodnota</t>
  </si>
  <si>
    <t>Význam</t>
  </si>
  <si>
    <t>Základní sazba DPH</t>
  </si>
  <si>
    <t>Snížená sazba DPH</t>
  </si>
  <si>
    <t>Nulová sazba DPH</t>
  </si>
  <si>
    <t>Základní sazba DPH přenesená</t>
  </si>
  <si>
    <t>Snížená sazba DPH přenesená</t>
  </si>
  <si>
    <t>Stavební objekt</t>
  </si>
  <si>
    <t>Inženýrský objekt</t>
  </si>
  <si>
    <t>Ostatní náklady</t>
  </si>
  <si>
    <t>Položka typu HSV</t>
  </si>
  <si>
    <t>Položka typu PSV</t>
  </si>
  <si>
    <t>Položka typu M</t>
  </si>
  <si>
    <t>Položka typu OST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</si>
</sst>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%"/>
    <numFmt numFmtId="165" formatCode="dd\.mm\.yyyy"/>
    <numFmt numFmtId="166" formatCode="#,##0.00000"/>
    <numFmt numFmtId="167" formatCode="#,##0.000"/>
  </numFmts>
  <fonts count="47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sz val="7"/>
      <color rgb="FF969696"/>
      <name val="Arial CE"/>
    </font>
    <font>
      <i/>
      <sz val="7"/>
      <color rgb="FF969696"/>
      <name val="Arial CE"/>
    </font>
    <font>
      <sz val="7"/>
      <color rgb="FF979797"/>
      <name val="Arial CE"/>
    </font>
    <font>
      <i/>
      <u/>
      <sz val="7"/>
      <color rgb="FF979797"/>
      <name val="Calibri"/>
      <scheme val="minor"/>
    </font>
    <font>
      <sz val="8"/>
      <name val="Trebuchet MS"/>
      <charset val="238"/>
    </font>
    <font>
      <b/>
      <sz val="16"/>
      <name val="Trebuchet MS"/>
      <charset val="238"/>
    </font>
    <font>
      <b/>
      <sz val="11"/>
      <name val="Trebuchet MS"/>
      <charset val="238"/>
    </font>
    <font>
      <sz val="8"/>
      <name val="Arial CE"/>
      <charset val="238"/>
    </font>
    <font>
      <sz val="9"/>
      <name val="Trebuchet MS"/>
      <charset val="238"/>
    </font>
    <font>
      <sz val="10"/>
      <name val="Trebuchet MS"/>
      <charset val="238"/>
    </font>
    <font>
      <sz val="11"/>
      <name val="Trebuchet MS"/>
      <charset val="238"/>
    </font>
    <font>
      <b/>
      <sz val="9"/>
      <name val="Trebuchet MS"/>
      <charset val="238"/>
    </font>
    <font>
      <b/>
      <sz val="8"/>
      <name val="Arial CE"/>
      <charset val="238"/>
    </font>
    <font>
      <u/>
      <sz val="11"/>
      <color theme="10"/>
      <name val="Calibri"/>
      <scheme val="minor"/>
    </font>
    <font>
      <i/>
      <sz val="8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32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5" fillId="0" borderId="0" applyNumberFormat="0" applyFill="0" applyBorder="0" applyAlignment="0" applyProtection="0"/>
  </cellStyleXfs>
  <cellXfs count="309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0" fillId="0" borderId="0" xfId="0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11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3" borderId="0" xfId="0" applyFont="1" applyFill="1" applyAlignment="1" applyProtection="1">
      <alignment horizontal="left" vertical="center"/>
      <protection locked="0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 wrapText="1"/>
    </xf>
    <xf numFmtId="0" fontId="0" fillId="0" borderId="5" xfId="0" applyBorder="1"/>
    <xf numFmtId="0" fontId="0" fillId="0" borderId="0" xfId="0" applyFont="1" applyAlignment="1">
      <alignment vertical="center"/>
    </xf>
    <xf numFmtId="0" fontId="0" fillId="0" borderId="4" xfId="0" applyFont="1" applyBorder="1" applyAlignment="1">
      <alignment vertical="center"/>
    </xf>
    <xf numFmtId="0" fontId="14" fillId="0" borderId="6" xfId="0" applyFont="1" applyBorder="1" applyAlignment="1">
      <alignment horizontal="left" vertical="center"/>
    </xf>
    <xf numFmtId="0" fontId="0" fillId="0" borderId="6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4" xfId="0" applyFont="1" applyBorder="1" applyAlignment="1">
      <alignment vertical="center"/>
    </xf>
    <xf numFmtId="0" fontId="0" fillId="4" borderId="0" xfId="0" applyFont="1" applyFill="1" applyAlignment="1">
      <alignment vertical="center"/>
    </xf>
    <xf numFmtId="0" fontId="4" fillId="4" borderId="7" xfId="0" applyFont="1" applyFill="1" applyBorder="1" applyAlignment="1">
      <alignment horizontal="left" vertical="center"/>
    </xf>
    <xf numFmtId="0" fontId="0" fillId="4" borderId="8" xfId="0" applyFont="1" applyFill="1" applyBorder="1" applyAlignment="1">
      <alignment vertical="center"/>
    </xf>
    <xf numFmtId="0" fontId="4" fillId="4" borderId="8" xfId="0" applyFont="1" applyFill="1" applyBorder="1" applyAlignment="1">
      <alignment horizontal="center" vertical="center"/>
    </xf>
    <xf numFmtId="0" fontId="0" fillId="0" borderId="10" xfId="0" applyFont="1" applyBorder="1" applyAlignment="1">
      <alignment vertical="center"/>
    </xf>
    <xf numFmtId="0" fontId="0" fillId="0" borderId="1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4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6" xfId="0" applyFont="1" applyBorder="1" applyAlignment="1">
      <alignment vertical="center"/>
    </xf>
    <xf numFmtId="0" fontId="0" fillId="5" borderId="8" xfId="0" applyFont="1" applyFill="1" applyBorder="1" applyAlignment="1">
      <alignment vertical="center"/>
    </xf>
    <xf numFmtId="0" fontId="18" fillId="5" borderId="9" xfId="0" applyFont="1" applyFill="1" applyBorder="1" applyAlignment="1">
      <alignment horizontal="center" vertical="center"/>
    </xf>
    <xf numFmtId="0" fontId="19" fillId="0" borderId="17" xfId="0" applyFont="1" applyBorder="1" applyAlignment="1">
      <alignment horizontal="center" vertical="center" wrapText="1"/>
    </xf>
    <xf numFmtId="0" fontId="19" fillId="0" borderId="18" xfId="0" applyFont="1" applyBorder="1" applyAlignment="1">
      <alignment horizontal="center" vertical="center" wrapText="1"/>
    </xf>
    <xf numFmtId="0" fontId="19" fillId="0" borderId="19" xfId="0" applyFont="1" applyBorder="1" applyAlignment="1">
      <alignment horizontal="center" vertical="center" wrapText="1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0" fillId="0" borderId="14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20" fillId="0" borderId="0" xfId="0" applyFont="1" applyAlignment="1">
      <alignment horizontal="left" vertical="center"/>
    </xf>
    <xf numFmtId="0" fontId="20" fillId="0" borderId="0" xfId="0" applyFont="1" applyAlignment="1">
      <alignment vertical="center"/>
    </xf>
    <xf numFmtId="4" fontId="20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16" fillId="0" borderId="15" xfId="0" applyNumberFormat="1" applyFont="1" applyBorder="1" applyAlignment="1">
      <alignment vertical="center"/>
    </xf>
    <xf numFmtId="4" fontId="16" fillId="0" borderId="0" xfId="0" applyNumberFormat="1" applyFont="1" applyBorder="1" applyAlignment="1">
      <alignment vertical="center"/>
    </xf>
    <xf numFmtId="166" fontId="16" fillId="0" borderId="0" xfId="0" applyNumberFormat="1" applyFont="1" applyBorder="1" applyAlignment="1">
      <alignment vertical="center"/>
    </xf>
    <xf numFmtId="4" fontId="16" fillId="0" borderId="16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1" fillId="0" borderId="0" xfId="0" applyFont="1" applyAlignment="1">
      <alignment horizontal="left" vertical="center"/>
    </xf>
    <xf numFmtId="0" fontId="22" fillId="0" borderId="0" xfId="1" applyFont="1" applyAlignment="1">
      <alignment horizontal="center" vertical="center"/>
    </xf>
    <xf numFmtId="0" fontId="5" fillId="0" borderId="4" xfId="0" applyFont="1" applyBorder="1" applyAlignment="1">
      <alignment vertical="center"/>
    </xf>
    <xf numFmtId="0" fontId="23" fillId="0" borderId="0" xfId="0" applyFont="1" applyAlignment="1">
      <alignment vertical="center"/>
    </xf>
    <xf numFmtId="0" fontId="24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5" fillId="0" borderId="15" xfId="0" applyNumberFormat="1" applyFont="1" applyBorder="1" applyAlignment="1">
      <alignment vertical="center"/>
    </xf>
    <xf numFmtId="4" fontId="25" fillId="0" borderId="0" xfId="0" applyNumberFormat="1" applyFont="1" applyBorder="1" applyAlignment="1">
      <alignment vertical="center"/>
    </xf>
    <xf numFmtId="166" fontId="25" fillId="0" borderId="0" xfId="0" applyNumberFormat="1" applyFont="1" applyBorder="1" applyAlignment="1">
      <alignment vertical="center"/>
    </xf>
    <xf numFmtId="4" fontId="25" fillId="0" borderId="16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4" fontId="25" fillId="0" borderId="20" xfId="0" applyNumberFormat="1" applyFont="1" applyBorder="1" applyAlignment="1">
      <alignment vertical="center"/>
    </xf>
    <xf numFmtId="4" fontId="25" fillId="0" borderId="21" xfId="0" applyNumberFormat="1" applyFont="1" applyBorder="1" applyAlignment="1">
      <alignment vertical="center"/>
    </xf>
    <xf numFmtId="166" fontId="25" fillId="0" borderId="21" xfId="0" applyNumberFormat="1" applyFont="1" applyBorder="1" applyAlignment="1">
      <alignment vertical="center"/>
    </xf>
    <xf numFmtId="4" fontId="25" fillId="0" borderId="22" xfId="0" applyNumberFormat="1" applyFont="1" applyBorder="1" applyAlignment="1">
      <alignment vertical="center"/>
    </xf>
    <xf numFmtId="0" fontId="26" fillId="0" borderId="0" xfId="0" applyFont="1" applyAlignment="1">
      <alignment horizontal="left" vertical="center"/>
    </xf>
    <xf numFmtId="0" fontId="0" fillId="0" borderId="4" xfId="0" applyBorder="1" applyAlignment="1">
      <alignment vertical="center"/>
    </xf>
    <xf numFmtId="0" fontId="0" fillId="0" borderId="0" xfId="0" applyFont="1" applyAlignment="1">
      <alignment vertical="center" wrapText="1"/>
    </xf>
    <xf numFmtId="0" fontId="0" fillId="0" borderId="4" xfId="0" applyFont="1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14" fillId="0" borderId="0" xfId="0" applyFont="1" applyAlignment="1">
      <alignment horizontal="left" vertical="center"/>
    </xf>
    <xf numFmtId="0" fontId="17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5" borderId="0" xfId="0" applyFont="1" applyFill="1" applyAlignment="1">
      <alignment vertical="center"/>
    </xf>
    <xf numFmtId="0" fontId="4" fillId="5" borderId="7" xfId="0" applyFont="1" applyFill="1" applyBorder="1" applyAlignment="1">
      <alignment horizontal="left" vertical="center"/>
    </xf>
    <xf numFmtId="0" fontId="4" fillId="5" borderId="8" xfId="0" applyFont="1" applyFill="1" applyBorder="1" applyAlignment="1">
      <alignment horizontal="right" vertical="center"/>
    </xf>
    <xf numFmtId="0" fontId="4" fillId="5" borderId="8" xfId="0" applyFont="1" applyFill="1" applyBorder="1" applyAlignment="1">
      <alignment horizontal="center" vertical="center"/>
    </xf>
    <xf numFmtId="4" fontId="4" fillId="5" borderId="8" xfId="0" applyNumberFormat="1" applyFont="1" applyFill="1" applyBorder="1" applyAlignment="1">
      <alignment vertical="center"/>
    </xf>
    <xf numFmtId="0" fontId="0" fillId="5" borderId="9" xfId="0" applyFont="1" applyFill="1" applyBorder="1" applyAlignment="1">
      <alignment vertical="center"/>
    </xf>
    <xf numFmtId="0" fontId="18" fillId="5" borderId="0" xfId="0" applyFont="1" applyFill="1" applyAlignment="1">
      <alignment horizontal="left" vertical="center"/>
    </xf>
    <xf numFmtId="0" fontId="18" fillId="5" borderId="0" xfId="0" applyFont="1" applyFill="1" applyAlignment="1">
      <alignment horizontal="right" vertical="center"/>
    </xf>
    <xf numFmtId="0" fontId="27" fillId="0" borderId="0" xfId="0" applyFont="1" applyAlignment="1">
      <alignment horizontal="left" vertical="center"/>
    </xf>
    <xf numFmtId="0" fontId="6" fillId="0" borderId="4" xfId="0" applyFont="1" applyBorder="1" applyAlignment="1">
      <alignment vertical="center"/>
    </xf>
    <xf numFmtId="0" fontId="6" fillId="0" borderId="21" xfId="0" applyFont="1" applyBorder="1" applyAlignment="1">
      <alignment horizontal="left" vertical="center"/>
    </xf>
    <xf numFmtId="0" fontId="6" fillId="0" borderId="21" xfId="0" applyFont="1" applyBorder="1" applyAlignment="1">
      <alignment vertical="center"/>
    </xf>
    <xf numFmtId="4" fontId="6" fillId="0" borderId="21" xfId="0" applyNumberFormat="1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7" fillId="0" borderId="21" xfId="0" applyFont="1" applyBorder="1" applyAlignment="1">
      <alignment horizontal="left" vertical="center"/>
    </xf>
    <xf numFmtId="0" fontId="7" fillId="0" borderId="21" xfId="0" applyFont="1" applyBorder="1" applyAlignment="1">
      <alignment vertical="center"/>
    </xf>
    <xf numFmtId="4" fontId="7" fillId="0" borderId="21" xfId="0" applyNumberFormat="1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18" fillId="5" borderId="17" xfId="0" applyFont="1" applyFill="1" applyBorder="1" applyAlignment="1">
      <alignment horizontal="center" vertical="center" wrapText="1"/>
    </xf>
    <xf numFmtId="0" fontId="18" fillId="5" borderId="18" xfId="0" applyFont="1" applyFill="1" applyBorder="1" applyAlignment="1">
      <alignment horizontal="center" vertical="center" wrapText="1"/>
    </xf>
    <xf numFmtId="0" fontId="18" fillId="5" borderId="19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" fontId="20" fillId="0" borderId="0" xfId="0" applyNumberFormat="1" applyFont="1" applyAlignment="1"/>
    <xf numFmtId="166" fontId="28" fillId="0" borderId="13" xfId="0" applyNumberFormat="1" applyFont="1" applyBorder="1" applyAlignment="1"/>
    <xf numFmtId="166" fontId="28" fillId="0" borderId="14" xfId="0" applyNumberFormat="1" applyFont="1" applyBorder="1" applyAlignment="1"/>
    <xf numFmtId="4" fontId="29" fillId="0" borderId="0" xfId="0" applyNumberFormat="1" applyFont="1" applyAlignment="1">
      <alignment vertical="center"/>
    </xf>
    <xf numFmtId="0" fontId="8" fillId="0" borderId="4" xfId="0" applyFont="1" applyBorder="1" applyAlignment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/>
    <xf numFmtId="0" fontId="8" fillId="0" borderId="15" xfId="0" applyFont="1" applyBorder="1" applyAlignment="1"/>
    <xf numFmtId="0" fontId="8" fillId="0" borderId="0" xfId="0" applyFont="1" applyBorder="1" applyAlignment="1"/>
    <xf numFmtId="166" fontId="8" fillId="0" borderId="0" xfId="0" applyNumberFormat="1" applyFont="1" applyBorder="1" applyAlignment="1"/>
    <xf numFmtId="166" fontId="8" fillId="0" borderId="16" xfId="0" applyNumberFormat="1" applyFont="1" applyBorder="1" applyAlignment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 applyAlignment="1"/>
    <xf numFmtId="0" fontId="0" fillId="0" borderId="4" xfId="0" applyFont="1" applyBorder="1" applyAlignment="1" applyProtection="1">
      <alignment vertical="center"/>
      <protection locked="0"/>
    </xf>
    <xf numFmtId="0" fontId="18" fillId="0" borderId="23" xfId="0" applyFont="1" applyBorder="1" applyAlignment="1" applyProtection="1">
      <alignment horizontal="center" vertical="center"/>
      <protection locked="0"/>
    </xf>
    <xf numFmtId="49" fontId="18" fillId="0" borderId="23" xfId="0" applyNumberFormat="1" applyFont="1" applyBorder="1" applyAlignment="1" applyProtection="1">
      <alignment horizontal="left" vertical="center" wrapText="1"/>
      <protection locked="0"/>
    </xf>
    <xf numFmtId="0" fontId="18" fillId="0" borderId="23" xfId="0" applyFont="1" applyBorder="1" applyAlignment="1" applyProtection="1">
      <alignment horizontal="left" vertical="center" wrapText="1"/>
      <protection locked="0"/>
    </xf>
    <xf numFmtId="0" fontId="18" fillId="0" borderId="23" xfId="0" applyFont="1" applyBorder="1" applyAlignment="1" applyProtection="1">
      <alignment horizontal="center" vertical="center" wrapText="1"/>
      <protection locked="0"/>
    </xf>
    <xf numFmtId="167" fontId="18" fillId="0" borderId="23" xfId="0" applyNumberFormat="1" applyFont="1" applyBorder="1" applyAlignment="1" applyProtection="1">
      <alignment vertical="center"/>
      <protection locked="0"/>
    </xf>
    <xf numFmtId="4" fontId="18" fillId="3" borderId="23" xfId="0" applyNumberFormat="1" applyFont="1" applyFill="1" applyBorder="1" applyAlignment="1" applyProtection="1">
      <alignment vertical="center"/>
      <protection locked="0"/>
    </xf>
    <xf numFmtId="4" fontId="18" fillId="0" borderId="23" xfId="0" applyNumberFormat="1" applyFont="1" applyBorder="1" applyAlignment="1" applyProtection="1">
      <alignment vertical="center"/>
      <protection locked="0"/>
    </xf>
    <xf numFmtId="0" fontId="19" fillId="3" borderId="15" xfId="0" applyFont="1" applyFill="1" applyBorder="1" applyAlignment="1" applyProtection="1">
      <alignment horizontal="left" vertical="center"/>
      <protection locked="0"/>
    </xf>
    <xf numFmtId="0" fontId="19" fillId="0" borderId="0" xfId="0" applyFont="1" applyBorder="1" applyAlignment="1">
      <alignment horizontal="center" vertical="center"/>
    </xf>
    <xf numFmtId="166" fontId="19" fillId="0" borderId="0" xfId="0" applyNumberFormat="1" applyFont="1" applyBorder="1" applyAlignment="1">
      <alignment vertical="center"/>
    </xf>
    <xf numFmtId="166" fontId="19" fillId="0" borderId="16" xfId="0" applyNumberFormat="1" applyFont="1" applyBorder="1" applyAlignment="1">
      <alignment vertical="center"/>
    </xf>
    <xf numFmtId="0" fontId="18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0" fillId="0" borderId="23" xfId="0" applyFont="1" applyBorder="1" applyAlignment="1" applyProtection="1">
      <alignment horizontal="center" vertical="center"/>
      <protection locked="0"/>
    </xf>
    <xf numFmtId="49" fontId="30" fillId="0" borderId="23" xfId="0" applyNumberFormat="1" applyFont="1" applyBorder="1" applyAlignment="1" applyProtection="1">
      <alignment horizontal="left" vertical="center" wrapText="1"/>
      <protection locked="0"/>
    </xf>
    <xf numFmtId="0" fontId="30" fillId="0" borderId="23" xfId="0" applyFont="1" applyBorder="1" applyAlignment="1" applyProtection="1">
      <alignment horizontal="left" vertical="center" wrapText="1"/>
      <protection locked="0"/>
    </xf>
    <xf numFmtId="0" fontId="30" fillId="0" borderId="23" xfId="0" applyFont="1" applyBorder="1" applyAlignment="1" applyProtection="1">
      <alignment horizontal="center" vertical="center" wrapText="1"/>
      <protection locked="0"/>
    </xf>
    <xf numFmtId="167" fontId="30" fillId="0" borderId="23" xfId="0" applyNumberFormat="1" applyFont="1" applyBorder="1" applyAlignment="1" applyProtection="1">
      <alignment vertical="center"/>
      <protection locked="0"/>
    </xf>
    <xf numFmtId="4" fontId="30" fillId="3" borderId="23" xfId="0" applyNumberFormat="1" applyFont="1" applyFill="1" applyBorder="1" applyAlignment="1" applyProtection="1">
      <alignment vertical="center"/>
      <protection locked="0"/>
    </xf>
    <xf numFmtId="4" fontId="30" fillId="0" borderId="23" xfId="0" applyNumberFormat="1" applyFont="1" applyBorder="1" applyAlignment="1" applyProtection="1">
      <alignment vertical="center"/>
      <protection locked="0"/>
    </xf>
    <xf numFmtId="0" fontId="31" fillId="0" borderId="4" xfId="0" applyFont="1" applyBorder="1" applyAlignment="1">
      <alignment vertical="center"/>
    </xf>
    <xf numFmtId="0" fontId="30" fillId="3" borderId="15" xfId="0" applyFont="1" applyFill="1" applyBorder="1" applyAlignment="1" applyProtection="1">
      <alignment horizontal="left" vertical="center"/>
      <protection locked="0"/>
    </xf>
    <xf numFmtId="0" fontId="30" fillId="0" borderId="0" xfId="0" applyFont="1" applyBorder="1" applyAlignment="1">
      <alignment horizontal="center" vertical="center"/>
    </xf>
    <xf numFmtId="0" fontId="32" fillId="0" borderId="0" xfId="0" applyFont="1" applyAlignment="1">
      <alignment horizontal="left" vertical="center"/>
    </xf>
    <xf numFmtId="0" fontId="33" fillId="0" borderId="0" xfId="0" applyFont="1" applyAlignment="1">
      <alignment vertical="center" wrapText="1"/>
    </xf>
    <xf numFmtId="0" fontId="0" fillId="0" borderId="0" xfId="0" applyFont="1" applyAlignment="1" applyProtection="1">
      <alignment vertical="center"/>
      <protection locked="0"/>
    </xf>
    <xf numFmtId="0" fontId="0" fillId="0" borderId="15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19" fillId="3" borderId="20" xfId="0" applyFont="1" applyFill="1" applyBorder="1" applyAlignment="1" applyProtection="1">
      <alignment horizontal="left" vertical="center"/>
      <protection locked="0"/>
    </xf>
    <xf numFmtId="0" fontId="19" fillId="0" borderId="21" xfId="0" applyFont="1" applyBorder="1" applyAlignment="1">
      <alignment horizontal="center" vertical="center"/>
    </xf>
    <xf numFmtId="0" fontId="0" fillId="0" borderId="21" xfId="0" applyFont="1" applyBorder="1" applyAlignment="1">
      <alignment vertical="center"/>
    </xf>
    <xf numFmtId="166" fontId="19" fillId="0" borderId="21" xfId="0" applyNumberFormat="1" applyFont="1" applyBorder="1" applyAlignment="1">
      <alignment vertical="center"/>
    </xf>
    <xf numFmtId="166" fontId="19" fillId="0" borderId="22" xfId="0" applyNumberFormat="1" applyFont="1" applyBorder="1" applyAlignment="1">
      <alignment vertical="center"/>
    </xf>
    <xf numFmtId="0" fontId="30" fillId="3" borderId="20" xfId="0" applyFont="1" applyFill="1" applyBorder="1" applyAlignment="1" applyProtection="1">
      <alignment horizontal="left" vertical="center"/>
      <protection locked="0"/>
    </xf>
    <xf numFmtId="0" fontId="30" fillId="0" borderId="21" xfId="0" applyFont="1" applyBorder="1" applyAlignment="1">
      <alignment horizontal="center" vertical="center"/>
    </xf>
    <xf numFmtId="0" fontId="34" fillId="0" borderId="0" xfId="0" applyFont="1" applyAlignment="1">
      <alignment horizontal="left" vertical="center"/>
    </xf>
    <xf numFmtId="0" fontId="35" fillId="0" borderId="0" xfId="1" applyFont="1" applyAlignment="1">
      <alignment vertical="center" wrapText="1"/>
    </xf>
    <xf numFmtId="167" fontId="18" fillId="3" borderId="23" xfId="0" applyNumberFormat="1" applyFont="1" applyFill="1" applyBorder="1" applyAlignment="1" applyProtection="1">
      <alignment vertical="center"/>
      <protection locked="0"/>
    </xf>
    <xf numFmtId="0" fontId="0" fillId="0" borderId="20" xfId="0" applyFont="1" applyBorder="1" applyAlignment="1">
      <alignment vertical="center"/>
    </xf>
    <xf numFmtId="0" fontId="0" fillId="0" borderId="21" xfId="0" applyBorder="1" applyAlignment="1">
      <alignment vertical="center"/>
    </xf>
    <xf numFmtId="0" fontId="0" fillId="0" borderId="22" xfId="0" applyFont="1" applyBorder="1" applyAlignment="1">
      <alignment vertical="center"/>
    </xf>
    <xf numFmtId="0" fontId="0" fillId="0" borderId="0" xfId="0" applyAlignment="1">
      <alignment vertical="top"/>
    </xf>
    <xf numFmtId="0" fontId="36" fillId="0" borderId="24" xfId="0" applyFont="1" applyBorder="1" applyAlignment="1">
      <alignment vertical="center" wrapText="1"/>
    </xf>
    <xf numFmtId="0" fontId="36" fillId="0" borderId="25" xfId="0" applyFont="1" applyBorder="1" applyAlignment="1">
      <alignment vertical="center" wrapText="1"/>
    </xf>
    <xf numFmtId="0" fontId="36" fillId="0" borderId="26" xfId="0" applyFont="1" applyBorder="1" applyAlignment="1">
      <alignment vertical="center" wrapText="1"/>
    </xf>
    <xf numFmtId="0" fontId="36" fillId="0" borderId="27" xfId="0" applyFont="1" applyBorder="1" applyAlignment="1">
      <alignment horizontal="center" vertical="center" wrapText="1"/>
    </xf>
    <xf numFmtId="0" fontId="36" fillId="0" borderId="28" xfId="0" applyFont="1" applyBorder="1" applyAlignment="1">
      <alignment horizontal="center" vertical="center" wrapText="1"/>
    </xf>
    <xf numFmtId="0" fontId="36" fillId="0" borderId="27" xfId="0" applyFont="1" applyBorder="1" applyAlignment="1">
      <alignment vertical="center" wrapText="1"/>
    </xf>
    <xf numFmtId="0" fontId="36" fillId="0" borderId="28" xfId="0" applyFont="1" applyBorder="1" applyAlignment="1">
      <alignment vertical="center" wrapText="1"/>
    </xf>
    <xf numFmtId="0" fontId="38" fillId="0" borderId="1" xfId="0" applyFont="1" applyBorder="1" applyAlignment="1">
      <alignment horizontal="left" vertical="center" wrapText="1"/>
    </xf>
    <xf numFmtId="0" fontId="39" fillId="0" borderId="1" xfId="0" applyFont="1" applyBorder="1" applyAlignment="1">
      <alignment horizontal="left" vertical="center" wrapText="1"/>
    </xf>
    <xf numFmtId="0" fontId="40" fillId="0" borderId="27" xfId="0" applyFont="1" applyBorder="1" applyAlignment="1">
      <alignment vertical="center" wrapText="1"/>
    </xf>
    <xf numFmtId="0" fontId="39" fillId="0" borderId="1" xfId="0" applyFont="1" applyBorder="1" applyAlignment="1">
      <alignment vertical="center" wrapText="1"/>
    </xf>
    <xf numFmtId="0" fontId="39" fillId="0" borderId="1" xfId="0" applyFont="1" applyBorder="1" applyAlignment="1">
      <alignment horizontal="left" vertical="center"/>
    </xf>
    <xf numFmtId="0" fontId="39" fillId="0" borderId="1" xfId="0" applyFont="1" applyBorder="1" applyAlignment="1">
      <alignment vertical="center"/>
    </xf>
    <xf numFmtId="49" fontId="39" fillId="0" borderId="1" xfId="0" applyNumberFormat="1" applyFont="1" applyBorder="1" applyAlignment="1">
      <alignment vertical="center" wrapText="1"/>
    </xf>
    <xf numFmtId="0" fontId="36" fillId="0" borderId="30" xfId="0" applyFont="1" applyBorder="1" applyAlignment="1">
      <alignment vertical="center" wrapText="1"/>
    </xf>
    <xf numFmtId="0" fontId="41" fillId="0" borderId="29" xfId="0" applyFont="1" applyBorder="1" applyAlignment="1">
      <alignment vertical="center" wrapText="1"/>
    </xf>
    <xf numFmtId="0" fontId="36" fillId="0" borderId="31" xfId="0" applyFont="1" applyBorder="1" applyAlignment="1">
      <alignment vertical="center" wrapText="1"/>
    </xf>
    <xf numFmtId="0" fontId="36" fillId="0" borderId="1" xfId="0" applyFont="1" applyBorder="1" applyAlignment="1">
      <alignment vertical="top"/>
    </xf>
    <xf numFmtId="0" fontId="36" fillId="0" borderId="0" xfId="0" applyFont="1" applyAlignment="1">
      <alignment vertical="top"/>
    </xf>
    <xf numFmtId="0" fontId="36" fillId="0" borderId="24" xfId="0" applyFont="1" applyBorder="1" applyAlignment="1">
      <alignment horizontal="left" vertical="center"/>
    </xf>
    <xf numFmtId="0" fontId="36" fillId="0" borderId="25" xfId="0" applyFont="1" applyBorder="1" applyAlignment="1">
      <alignment horizontal="left" vertical="center"/>
    </xf>
    <xf numFmtId="0" fontId="36" fillId="0" borderId="26" xfId="0" applyFont="1" applyBorder="1" applyAlignment="1">
      <alignment horizontal="left" vertical="center"/>
    </xf>
    <xf numFmtId="0" fontId="36" fillId="0" borderId="27" xfId="0" applyFont="1" applyBorder="1" applyAlignment="1">
      <alignment horizontal="left" vertical="center"/>
    </xf>
    <xf numFmtId="0" fontId="36" fillId="0" borderId="28" xfId="0" applyFont="1" applyBorder="1" applyAlignment="1">
      <alignment horizontal="left" vertical="center"/>
    </xf>
    <xf numFmtId="0" fontId="38" fillId="0" borderId="1" xfId="0" applyFont="1" applyBorder="1" applyAlignment="1">
      <alignment horizontal="left" vertical="center"/>
    </xf>
    <xf numFmtId="0" fontId="42" fillId="0" borderId="0" xfId="0" applyFont="1" applyAlignment="1">
      <alignment horizontal="left" vertical="center"/>
    </xf>
    <xf numFmtId="0" fontId="38" fillId="0" borderId="29" xfId="0" applyFont="1" applyBorder="1" applyAlignment="1">
      <alignment horizontal="left" vertical="center"/>
    </xf>
    <xf numFmtId="0" fontId="38" fillId="0" borderId="29" xfId="0" applyFont="1" applyBorder="1" applyAlignment="1">
      <alignment horizontal="center" vertical="center"/>
    </xf>
    <xf numFmtId="0" fontId="42" fillId="0" borderId="29" xfId="0" applyFont="1" applyBorder="1" applyAlignment="1">
      <alignment horizontal="left" vertical="center"/>
    </xf>
    <xf numFmtId="0" fontId="43" fillId="0" borderId="1" xfId="0" applyFont="1" applyBorder="1" applyAlignment="1">
      <alignment horizontal="left" vertical="center"/>
    </xf>
    <xf numFmtId="0" fontId="40" fillId="0" borderId="0" xfId="0" applyFont="1" applyAlignment="1">
      <alignment horizontal="left" vertical="center"/>
    </xf>
    <xf numFmtId="0" fontId="44" fillId="0" borderId="1" xfId="0" applyFont="1" applyBorder="1" applyAlignment="1">
      <alignment horizontal="left" vertical="center"/>
    </xf>
    <xf numFmtId="0" fontId="39" fillId="0" borderId="1" xfId="0" applyFont="1" applyBorder="1" applyAlignment="1">
      <alignment horizontal="center" vertical="center"/>
    </xf>
    <xf numFmtId="0" fontId="39" fillId="0" borderId="0" xfId="0" applyFont="1" applyAlignment="1">
      <alignment horizontal="left" vertical="center"/>
    </xf>
    <xf numFmtId="0" fontId="40" fillId="0" borderId="27" xfId="0" applyFont="1" applyBorder="1" applyAlignment="1">
      <alignment horizontal="left" vertical="center"/>
    </xf>
    <xf numFmtId="0" fontId="39" fillId="0" borderId="1" xfId="0" applyFont="1" applyFill="1" applyBorder="1" applyAlignment="1">
      <alignment horizontal="left" vertical="center"/>
    </xf>
    <xf numFmtId="0" fontId="39" fillId="0" borderId="1" xfId="0" applyFont="1" applyFill="1" applyBorder="1" applyAlignment="1">
      <alignment horizontal="center" vertical="center"/>
    </xf>
    <xf numFmtId="0" fontId="36" fillId="0" borderId="30" xfId="0" applyFont="1" applyBorder="1" applyAlignment="1">
      <alignment horizontal="left" vertical="center"/>
    </xf>
    <xf numFmtId="0" fontId="41" fillId="0" borderId="29" xfId="0" applyFont="1" applyBorder="1" applyAlignment="1">
      <alignment horizontal="left" vertical="center"/>
    </xf>
    <xf numFmtId="0" fontId="36" fillId="0" borderId="31" xfId="0" applyFont="1" applyBorder="1" applyAlignment="1">
      <alignment horizontal="left" vertical="center"/>
    </xf>
    <xf numFmtId="0" fontId="36" fillId="0" borderId="1" xfId="0" applyFont="1" applyBorder="1" applyAlignment="1">
      <alignment horizontal="left" vertical="center"/>
    </xf>
    <xf numFmtId="0" fontId="41" fillId="0" borderId="1" xfId="0" applyFont="1" applyBorder="1" applyAlignment="1">
      <alignment horizontal="left" vertical="center"/>
    </xf>
    <xf numFmtId="0" fontId="42" fillId="0" borderId="1" xfId="0" applyFont="1" applyBorder="1" applyAlignment="1">
      <alignment horizontal="left" vertical="center"/>
    </xf>
    <xf numFmtId="0" fontId="39" fillId="0" borderId="29" xfId="0" applyFont="1" applyBorder="1" applyAlignment="1">
      <alignment horizontal="left" vertical="center"/>
    </xf>
    <xf numFmtId="0" fontId="36" fillId="0" borderId="1" xfId="0" applyFont="1" applyBorder="1" applyAlignment="1">
      <alignment horizontal="left" vertical="center" wrapText="1"/>
    </xf>
    <xf numFmtId="0" fontId="40" fillId="0" borderId="1" xfId="0" applyFont="1" applyBorder="1" applyAlignment="1">
      <alignment horizontal="left" vertical="center" wrapText="1"/>
    </xf>
    <xf numFmtId="0" fontId="40" fillId="0" borderId="1" xfId="0" applyFont="1" applyBorder="1" applyAlignment="1">
      <alignment horizontal="center" vertical="center" wrapText="1"/>
    </xf>
    <xf numFmtId="0" fontId="36" fillId="0" borderId="24" xfId="0" applyFont="1" applyBorder="1" applyAlignment="1">
      <alignment horizontal="left" vertical="center" wrapText="1"/>
    </xf>
    <xf numFmtId="0" fontId="36" fillId="0" borderId="25" xfId="0" applyFont="1" applyBorder="1" applyAlignment="1">
      <alignment horizontal="left" vertical="center" wrapText="1"/>
    </xf>
    <xf numFmtId="0" fontId="36" fillId="0" borderId="26" xfId="0" applyFont="1" applyBorder="1" applyAlignment="1">
      <alignment horizontal="left" vertical="center" wrapText="1"/>
    </xf>
    <xf numFmtId="0" fontId="36" fillId="0" borderId="27" xfId="0" applyFont="1" applyBorder="1" applyAlignment="1">
      <alignment horizontal="left" vertical="center" wrapText="1"/>
    </xf>
    <xf numFmtId="0" fontId="36" fillId="0" borderId="28" xfId="0" applyFont="1" applyBorder="1" applyAlignment="1">
      <alignment horizontal="left" vertical="center" wrapText="1"/>
    </xf>
    <xf numFmtId="0" fontId="42" fillId="0" borderId="27" xfId="0" applyFont="1" applyBorder="1" applyAlignment="1">
      <alignment horizontal="left" vertical="center" wrapText="1"/>
    </xf>
    <xf numFmtId="0" fontId="42" fillId="0" borderId="28" xfId="0" applyFont="1" applyBorder="1" applyAlignment="1">
      <alignment horizontal="left" vertical="center" wrapText="1"/>
    </xf>
    <xf numFmtId="0" fontId="40" fillId="0" borderId="27" xfId="0" applyFont="1" applyBorder="1" applyAlignment="1">
      <alignment horizontal="left" vertical="center" wrapText="1"/>
    </xf>
    <xf numFmtId="0" fontId="40" fillId="0" borderId="1" xfId="0" applyFont="1" applyBorder="1" applyAlignment="1">
      <alignment horizontal="left" vertical="center"/>
    </xf>
    <xf numFmtId="0" fontId="40" fillId="0" borderId="28" xfId="0" applyFont="1" applyBorder="1" applyAlignment="1">
      <alignment horizontal="left" vertical="center" wrapText="1"/>
    </xf>
    <xf numFmtId="0" fontId="40" fillId="0" borderId="28" xfId="0" applyFont="1" applyBorder="1" applyAlignment="1">
      <alignment horizontal="left" vertical="center"/>
    </xf>
    <xf numFmtId="0" fontId="40" fillId="0" borderId="30" xfId="0" applyFont="1" applyBorder="1" applyAlignment="1">
      <alignment horizontal="left" vertical="center" wrapText="1"/>
    </xf>
    <xf numFmtId="0" fontId="40" fillId="0" borderId="29" xfId="0" applyFont="1" applyBorder="1" applyAlignment="1">
      <alignment horizontal="left" vertical="center" wrapText="1"/>
    </xf>
    <xf numFmtId="0" fontId="40" fillId="0" borderId="31" xfId="0" applyFont="1" applyBorder="1" applyAlignment="1">
      <alignment horizontal="left" vertical="center" wrapText="1"/>
    </xf>
    <xf numFmtId="0" fontId="39" fillId="0" borderId="1" xfId="0" applyFont="1" applyBorder="1" applyAlignment="1">
      <alignment horizontal="left" vertical="top"/>
    </xf>
    <xf numFmtId="0" fontId="39" fillId="0" borderId="1" xfId="0" applyFont="1" applyBorder="1" applyAlignment="1">
      <alignment horizontal="center" vertical="top"/>
    </xf>
    <xf numFmtId="0" fontId="40" fillId="0" borderId="30" xfId="0" applyFont="1" applyBorder="1" applyAlignment="1">
      <alignment horizontal="left" vertical="center"/>
    </xf>
    <xf numFmtId="0" fontId="40" fillId="0" borderId="29" xfId="0" applyFont="1" applyBorder="1" applyAlignment="1">
      <alignment horizontal="left" vertical="center"/>
    </xf>
    <xf numFmtId="0" fontId="40" fillId="0" borderId="31" xfId="0" applyFont="1" applyBorder="1" applyAlignment="1">
      <alignment horizontal="left" vertical="center"/>
    </xf>
    <xf numFmtId="0" fontId="40" fillId="0" borderId="1" xfId="0" applyFont="1" applyBorder="1" applyAlignment="1">
      <alignment horizontal="center" vertical="center"/>
    </xf>
    <xf numFmtId="0" fontId="42" fillId="0" borderId="0" xfId="0" applyFont="1" applyAlignment="1">
      <alignment vertical="center"/>
    </xf>
    <xf numFmtId="0" fontId="38" fillId="0" borderId="1" xfId="0" applyFont="1" applyBorder="1" applyAlignment="1">
      <alignment vertical="center"/>
    </xf>
    <xf numFmtId="0" fontId="42" fillId="0" borderId="29" xfId="0" applyFont="1" applyBorder="1" applyAlignment="1">
      <alignment vertical="center"/>
    </xf>
    <xf numFmtId="0" fontId="38" fillId="0" borderId="29" xfId="0" applyFont="1" applyBorder="1" applyAlignment="1">
      <alignment vertical="center"/>
    </xf>
    <xf numFmtId="0" fontId="39" fillId="0" borderId="1" xfId="0" applyFont="1" applyBorder="1" applyAlignment="1">
      <alignment vertical="top"/>
    </xf>
    <xf numFmtId="49" fontId="39" fillId="0" borderId="1" xfId="0" applyNumberFormat="1" applyFont="1" applyBorder="1" applyAlignment="1">
      <alignment horizontal="left" vertical="center"/>
    </xf>
    <xf numFmtId="0" fontId="0" fillId="0" borderId="29" xfId="0" applyBorder="1" applyAlignment="1">
      <alignment vertical="top"/>
    </xf>
    <xf numFmtId="0" fontId="38" fillId="0" borderId="29" xfId="0" applyFont="1" applyBorder="1" applyAlignment="1">
      <alignment horizontal="left"/>
    </xf>
    <xf numFmtId="0" fontId="42" fillId="0" borderId="29" xfId="0" applyFont="1" applyBorder="1" applyAlignment="1"/>
    <xf numFmtId="0" fontId="36" fillId="0" borderId="27" xfId="0" applyFont="1" applyBorder="1" applyAlignment="1">
      <alignment vertical="top"/>
    </xf>
    <xf numFmtId="0" fontId="36" fillId="0" borderId="28" xfId="0" applyFont="1" applyBorder="1" applyAlignment="1">
      <alignment vertical="top"/>
    </xf>
    <xf numFmtId="0" fontId="36" fillId="0" borderId="30" xfId="0" applyFont="1" applyBorder="1" applyAlignment="1">
      <alignment vertical="top"/>
    </xf>
    <xf numFmtId="0" fontId="36" fillId="0" borderId="29" xfId="0" applyFont="1" applyBorder="1" applyAlignment="1">
      <alignment vertical="top"/>
    </xf>
    <xf numFmtId="0" fontId="36" fillId="0" borderId="31" xfId="0" applyFont="1" applyBorder="1" applyAlignment="1">
      <alignment vertical="top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16" fillId="0" borderId="12" xfId="0" applyFont="1" applyBorder="1" applyAlignment="1">
      <alignment horizontal="center" vertical="center"/>
    </xf>
    <xf numFmtId="0" fontId="16" fillId="0" borderId="13" xfId="0" applyFont="1" applyBorder="1" applyAlignment="1">
      <alignment horizontal="left" vertical="center"/>
    </xf>
    <xf numFmtId="0" fontId="17" fillId="0" borderId="15" xfId="0" applyFont="1" applyBorder="1" applyAlignment="1">
      <alignment horizontal="left" vertical="center"/>
    </xf>
    <xf numFmtId="0" fontId="17" fillId="0" borderId="0" xfId="0" applyFont="1" applyBorder="1" applyAlignment="1">
      <alignment horizontal="left" vertical="center"/>
    </xf>
    <xf numFmtId="0" fontId="18" fillId="5" borderId="7" xfId="0" applyFont="1" applyFill="1" applyBorder="1" applyAlignment="1">
      <alignment horizontal="center" vertical="center"/>
    </xf>
    <xf numFmtId="0" fontId="18" fillId="5" borderId="8" xfId="0" applyFont="1" applyFill="1" applyBorder="1" applyAlignment="1">
      <alignment horizontal="left" vertical="center"/>
    </xf>
    <xf numFmtId="0" fontId="18" fillId="5" borderId="8" xfId="0" applyFont="1" applyFill="1" applyBorder="1" applyAlignment="1">
      <alignment horizontal="right" vertical="center"/>
    </xf>
    <xf numFmtId="0" fontId="18" fillId="5" borderId="8" xfId="0" applyFont="1" applyFill="1" applyBorder="1" applyAlignment="1">
      <alignment horizontal="center" vertical="center"/>
    </xf>
    <xf numFmtId="0" fontId="23" fillId="0" borderId="0" xfId="0" applyFont="1" applyAlignment="1">
      <alignment horizontal="left" vertical="center" wrapText="1"/>
    </xf>
    <xf numFmtId="4" fontId="24" fillId="0" borderId="0" xfId="0" applyNumberFormat="1" applyFont="1" applyAlignment="1">
      <alignment vertical="center"/>
    </xf>
    <xf numFmtId="0" fontId="24" fillId="0" borderId="0" xfId="0" applyFont="1" applyAlignment="1">
      <alignment vertical="center"/>
    </xf>
    <xf numFmtId="4" fontId="20" fillId="0" borderId="0" xfId="0" applyNumberFormat="1" applyFont="1" applyAlignment="1">
      <alignment horizontal="right" vertical="center"/>
    </xf>
    <xf numFmtId="4" fontId="20" fillId="0" borderId="0" xfId="0" applyNumberFormat="1" applyFont="1" applyAlignment="1">
      <alignment vertical="center"/>
    </xf>
    <xf numFmtId="0" fontId="13" fillId="0" borderId="0" xfId="0" applyFont="1" applyAlignment="1">
      <alignment horizontal="left" vertical="top" wrapText="1"/>
    </xf>
    <xf numFmtId="0" fontId="13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top" wrapText="1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4" fontId="14" fillId="0" borderId="6" xfId="0" applyNumberFormat="1" applyFont="1" applyBorder="1" applyAlignment="1">
      <alignment vertical="center"/>
    </xf>
    <xf numFmtId="0" fontId="0" fillId="0" borderId="6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4" fontId="15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4" fontId="4" fillId="4" borderId="8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0" fillId="4" borderId="9" xfId="0" applyFont="1" applyFill="1" applyBorder="1" applyAlignment="1">
      <alignment vertical="center"/>
    </xf>
    <xf numFmtId="0" fontId="4" fillId="4" borderId="8" xfId="0" applyFont="1" applyFill="1" applyBorder="1" applyAlignment="1">
      <alignment horizontal="left" vertical="center"/>
    </xf>
    <xf numFmtId="0" fontId="10" fillId="2" borderId="0" xfId="0" applyFont="1" applyFill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0" fillId="0" borderId="0" xfId="0" applyFont="1" applyAlignment="1">
      <alignment vertical="center"/>
    </xf>
    <xf numFmtId="0" fontId="2" fillId="3" borderId="0" xfId="0" applyFont="1" applyFill="1" applyAlignment="1" applyProtection="1">
      <alignment horizontal="left" vertical="center"/>
      <protection locked="0"/>
    </xf>
    <xf numFmtId="0" fontId="37" fillId="0" borderId="1" xfId="0" applyFont="1" applyBorder="1" applyAlignment="1">
      <alignment horizontal="center" vertical="center"/>
    </xf>
    <xf numFmtId="0" fontId="37" fillId="0" borderId="1" xfId="0" applyFont="1" applyBorder="1" applyAlignment="1">
      <alignment horizontal="center" vertical="center" wrapText="1"/>
    </xf>
    <xf numFmtId="0" fontId="38" fillId="0" borderId="29" xfId="0" applyFont="1" applyBorder="1" applyAlignment="1">
      <alignment horizontal="left"/>
    </xf>
    <xf numFmtId="0" fontId="39" fillId="0" borderId="1" xfId="0" applyFont="1" applyBorder="1" applyAlignment="1">
      <alignment horizontal="left" vertical="center"/>
    </xf>
    <xf numFmtId="0" fontId="39" fillId="0" borderId="1" xfId="0" applyFont="1" applyBorder="1" applyAlignment="1">
      <alignment horizontal="left" vertical="top"/>
    </xf>
    <xf numFmtId="0" fontId="39" fillId="0" borderId="1" xfId="0" applyFont="1" applyBorder="1" applyAlignment="1">
      <alignment horizontal="left" vertical="center" wrapText="1"/>
    </xf>
    <xf numFmtId="0" fontId="38" fillId="0" borderId="29" xfId="0" applyFont="1" applyBorder="1" applyAlignment="1">
      <alignment horizontal="left" wrapText="1"/>
    </xf>
    <xf numFmtId="49" fontId="39" fillId="0" borderId="1" xfId="0" applyNumberFormat="1" applyFont="1" applyBorder="1" applyAlignment="1">
      <alignment horizontal="left" vertical="center" wrapText="1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hyperlink" Target="https://podminky.urs.cz/item/CS_URS_2021_01/460161172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M61"/>
  <sheetViews>
    <sheetView showGridLines="0" tabSelected="1" topLeftCell="A28" workbookViewId="0"/>
  </sheetViews>
  <sheetFormatPr defaultRowHeight="12.75"/>
  <cols>
    <col min="1" max="1" width="8.33203125" style="1" customWidth="1"/>
    <col min="2" max="2" width="1.6640625" style="1" customWidth="1"/>
    <col min="3" max="3" width="4.1640625" style="1" customWidth="1"/>
    <col min="4" max="33" width="2.6640625" style="1" customWidth="1"/>
    <col min="34" max="34" width="3.33203125" style="1" customWidth="1"/>
    <col min="35" max="35" width="31.6640625" style="1" customWidth="1"/>
    <col min="36" max="37" width="2.5" style="1" customWidth="1"/>
    <col min="38" max="38" width="8.33203125" style="1" customWidth="1"/>
    <col min="39" max="39" width="3.33203125" style="1" customWidth="1"/>
    <col min="40" max="40" width="13.33203125" style="1" customWidth="1"/>
    <col min="41" max="41" width="7.5" style="1" customWidth="1"/>
    <col min="42" max="42" width="4.1640625" style="1" customWidth="1"/>
    <col min="43" max="43" width="15.6640625" style="1" customWidth="1"/>
    <col min="44" max="44" width="13.6640625" style="1" customWidth="1"/>
    <col min="45" max="47" width="25.83203125" style="1" hidden="1" customWidth="1"/>
    <col min="48" max="49" width="21.6640625" style="1" hidden="1" customWidth="1"/>
    <col min="50" max="51" width="25" style="1" hidden="1" customWidth="1"/>
    <col min="52" max="52" width="21.6640625" style="1" hidden="1" customWidth="1"/>
    <col min="53" max="53" width="19.1640625" style="1" hidden="1" customWidth="1"/>
    <col min="54" max="54" width="25" style="1" hidden="1" customWidth="1"/>
    <col min="55" max="55" width="21.6640625" style="1" hidden="1" customWidth="1"/>
    <col min="56" max="56" width="19.1640625" style="1" hidden="1" customWidth="1"/>
    <col min="57" max="57" width="66.5" style="1" customWidth="1"/>
    <col min="71" max="91" width="9.33203125" style="1" hidden="1"/>
  </cols>
  <sheetData>
    <row r="1" spans="1:74" ht="11.25">
      <c r="A1" s="14" t="s">
        <v>0</v>
      </c>
      <c r="AZ1" s="14" t="s">
        <v>1</v>
      </c>
      <c r="BA1" s="14" t="s">
        <v>2</v>
      </c>
      <c r="BB1" s="14" t="s">
        <v>3</v>
      </c>
      <c r="BT1" s="14" t="s">
        <v>4</v>
      </c>
      <c r="BU1" s="14" t="s">
        <v>4</v>
      </c>
      <c r="BV1" s="14" t="s">
        <v>5</v>
      </c>
    </row>
    <row r="2" spans="1:74" s="1" customFormat="1" ht="36.950000000000003" customHeight="1">
      <c r="AR2" s="296" t="s">
        <v>6</v>
      </c>
      <c r="AS2" s="281"/>
      <c r="AT2" s="281"/>
      <c r="AU2" s="281"/>
      <c r="AV2" s="281"/>
      <c r="AW2" s="281"/>
      <c r="AX2" s="281"/>
      <c r="AY2" s="281"/>
      <c r="AZ2" s="281"/>
      <c r="BA2" s="281"/>
      <c r="BB2" s="281"/>
      <c r="BC2" s="281"/>
      <c r="BD2" s="281"/>
      <c r="BE2" s="281"/>
      <c r="BS2" s="15" t="s">
        <v>7</v>
      </c>
      <c r="BT2" s="15" t="s">
        <v>8</v>
      </c>
    </row>
    <row r="3" spans="1:74" s="1" customFormat="1" ht="6.95" customHeight="1">
      <c r="B3" s="16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8"/>
      <c r="BS3" s="15" t="s">
        <v>7</v>
      </c>
      <c r="BT3" s="15" t="s">
        <v>9</v>
      </c>
    </row>
    <row r="4" spans="1:74" s="1" customFormat="1" ht="24.95" customHeight="1">
      <c r="B4" s="18"/>
      <c r="D4" s="19" t="s">
        <v>10</v>
      </c>
      <c r="AR4" s="18"/>
      <c r="AS4" s="20" t="s">
        <v>11</v>
      </c>
      <c r="BE4" s="21" t="s">
        <v>12</v>
      </c>
      <c r="BS4" s="15" t="s">
        <v>13</v>
      </c>
    </row>
    <row r="5" spans="1:74" s="1" customFormat="1" ht="12" customHeight="1">
      <c r="B5" s="18"/>
      <c r="D5" s="22" t="s">
        <v>14</v>
      </c>
      <c r="K5" s="280" t="s">
        <v>15</v>
      </c>
      <c r="L5" s="281"/>
      <c r="M5" s="281"/>
      <c r="N5" s="281"/>
      <c r="O5" s="281"/>
      <c r="P5" s="281"/>
      <c r="Q5" s="281"/>
      <c r="R5" s="281"/>
      <c r="S5" s="281"/>
      <c r="T5" s="281"/>
      <c r="U5" s="281"/>
      <c r="V5" s="281"/>
      <c r="W5" s="281"/>
      <c r="X5" s="281"/>
      <c r="Y5" s="281"/>
      <c r="Z5" s="281"/>
      <c r="AA5" s="281"/>
      <c r="AB5" s="281"/>
      <c r="AC5" s="281"/>
      <c r="AD5" s="281"/>
      <c r="AE5" s="281"/>
      <c r="AF5" s="281"/>
      <c r="AG5" s="281"/>
      <c r="AH5" s="281"/>
      <c r="AI5" s="281"/>
      <c r="AJ5" s="281"/>
      <c r="AK5" s="281"/>
      <c r="AL5" s="281"/>
      <c r="AM5" s="281"/>
      <c r="AN5" s="281"/>
      <c r="AO5" s="281"/>
      <c r="AR5" s="18"/>
      <c r="BE5" s="277" t="s">
        <v>16</v>
      </c>
      <c r="BS5" s="15" t="s">
        <v>7</v>
      </c>
    </row>
    <row r="6" spans="1:74" s="1" customFormat="1" ht="36.950000000000003" customHeight="1">
      <c r="B6" s="18"/>
      <c r="D6" s="24" t="s">
        <v>17</v>
      </c>
      <c r="K6" s="282" t="s">
        <v>18</v>
      </c>
      <c r="L6" s="281"/>
      <c r="M6" s="281"/>
      <c r="N6" s="281"/>
      <c r="O6" s="281"/>
      <c r="P6" s="281"/>
      <c r="Q6" s="281"/>
      <c r="R6" s="281"/>
      <c r="S6" s="281"/>
      <c r="T6" s="281"/>
      <c r="U6" s="281"/>
      <c r="V6" s="281"/>
      <c r="W6" s="281"/>
      <c r="X6" s="281"/>
      <c r="Y6" s="281"/>
      <c r="Z6" s="281"/>
      <c r="AA6" s="281"/>
      <c r="AB6" s="281"/>
      <c r="AC6" s="281"/>
      <c r="AD6" s="281"/>
      <c r="AE6" s="281"/>
      <c r="AF6" s="281"/>
      <c r="AG6" s="281"/>
      <c r="AH6" s="281"/>
      <c r="AI6" s="281"/>
      <c r="AJ6" s="281"/>
      <c r="AK6" s="281"/>
      <c r="AL6" s="281"/>
      <c r="AM6" s="281"/>
      <c r="AN6" s="281"/>
      <c r="AO6" s="281"/>
      <c r="AR6" s="18"/>
      <c r="BE6" s="278"/>
      <c r="BS6" s="15" t="s">
        <v>7</v>
      </c>
    </row>
    <row r="7" spans="1:74" s="1" customFormat="1" ht="12" customHeight="1">
      <c r="B7" s="18"/>
      <c r="D7" s="25" t="s">
        <v>19</v>
      </c>
      <c r="K7" s="23" t="s">
        <v>3</v>
      </c>
      <c r="AK7" s="25" t="s">
        <v>20</v>
      </c>
      <c r="AN7" s="23" t="s">
        <v>3</v>
      </c>
      <c r="AR7" s="18"/>
      <c r="BE7" s="278"/>
      <c r="BS7" s="15" t="s">
        <v>7</v>
      </c>
    </row>
    <row r="8" spans="1:74" s="1" customFormat="1" ht="12" customHeight="1">
      <c r="B8" s="18"/>
      <c r="D8" s="25" t="s">
        <v>21</v>
      </c>
      <c r="K8" s="23" t="s">
        <v>22</v>
      </c>
      <c r="AK8" s="25" t="s">
        <v>23</v>
      </c>
      <c r="AN8" s="26" t="s">
        <v>24</v>
      </c>
      <c r="AR8" s="18"/>
      <c r="BE8" s="278"/>
      <c r="BS8" s="15" t="s">
        <v>7</v>
      </c>
    </row>
    <row r="9" spans="1:74" s="1" customFormat="1" ht="14.45" customHeight="1">
      <c r="B9" s="18"/>
      <c r="AR9" s="18"/>
      <c r="BE9" s="278"/>
      <c r="BS9" s="15" t="s">
        <v>7</v>
      </c>
    </row>
    <row r="10" spans="1:74" s="1" customFormat="1" ht="12" customHeight="1">
      <c r="B10" s="18"/>
      <c r="D10" s="25" t="s">
        <v>25</v>
      </c>
      <c r="AK10" s="25" t="s">
        <v>26</v>
      </c>
      <c r="AN10" s="23" t="s">
        <v>3</v>
      </c>
      <c r="AR10" s="18"/>
      <c r="BE10" s="278"/>
      <c r="BS10" s="15" t="s">
        <v>7</v>
      </c>
    </row>
    <row r="11" spans="1:74" s="1" customFormat="1" ht="18.399999999999999" customHeight="1">
      <c r="B11" s="18"/>
      <c r="E11" s="23" t="s">
        <v>27</v>
      </c>
      <c r="AK11" s="25" t="s">
        <v>28</v>
      </c>
      <c r="AN11" s="23" t="s">
        <v>3</v>
      </c>
      <c r="AR11" s="18"/>
      <c r="BE11" s="278"/>
      <c r="BS11" s="15" t="s">
        <v>7</v>
      </c>
    </row>
    <row r="12" spans="1:74" s="1" customFormat="1" ht="6.95" customHeight="1">
      <c r="B12" s="18"/>
      <c r="AR12" s="18"/>
      <c r="BE12" s="278"/>
      <c r="BS12" s="15" t="s">
        <v>7</v>
      </c>
    </row>
    <row r="13" spans="1:74" s="1" customFormat="1" ht="12" customHeight="1">
      <c r="B13" s="18"/>
      <c r="D13" s="25" t="s">
        <v>29</v>
      </c>
      <c r="AK13" s="25" t="s">
        <v>26</v>
      </c>
      <c r="AN13" s="27" t="s">
        <v>30</v>
      </c>
      <c r="AR13" s="18"/>
      <c r="BE13" s="278"/>
      <c r="BS13" s="15" t="s">
        <v>7</v>
      </c>
    </row>
    <row r="14" spans="1:74">
      <c r="B14" s="18"/>
      <c r="E14" s="283" t="s">
        <v>30</v>
      </c>
      <c r="F14" s="284"/>
      <c r="G14" s="284"/>
      <c r="H14" s="284"/>
      <c r="I14" s="284"/>
      <c r="J14" s="284"/>
      <c r="K14" s="284"/>
      <c r="L14" s="284"/>
      <c r="M14" s="284"/>
      <c r="N14" s="284"/>
      <c r="O14" s="284"/>
      <c r="P14" s="284"/>
      <c r="Q14" s="284"/>
      <c r="R14" s="284"/>
      <c r="S14" s="284"/>
      <c r="T14" s="284"/>
      <c r="U14" s="284"/>
      <c r="V14" s="284"/>
      <c r="W14" s="284"/>
      <c r="X14" s="284"/>
      <c r="Y14" s="284"/>
      <c r="Z14" s="284"/>
      <c r="AA14" s="284"/>
      <c r="AB14" s="284"/>
      <c r="AC14" s="284"/>
      <c r="AD14" s="284"/>
      <c r="AE14" s="284"/>
      <c r="AF14" s="284"/>
      <c r="AG14" s="284"/>
      <c r="AH14" s="284"/>
      <c r="AI14" s="284"/>
      <c r="AJ14" s="284"/>
      <c r="AK14" s="25" t="s">
        <v>28</v>
      </c>
      <c r="AN14" s="27" t="s">
        <v>30</v>
      </c>
      <c r="AR14" s="18"/>
      <c r="BE14" s="278"/>
      <c r="BS14" s="15" t="s">
        <v>7</v>
      </c>
    </row>
    <row r="15" spans="1:74" s="1" customFormat="1" ht="6.95" customHeight="1">
      <c r="B15" s="18"/>
      <c r="AR15" s="18"/>
      <c r="BE15" s="278"/>
      <c r="BS15" s="15" t="s">
        <v>4</v>
      </c>
    </row>
    <row r="16" spans="1:74" s="1" customFormat="1" ht="12" customHeight="1">
      <c r="B16" s="18"/>
      <c r="D16" s="25" t="s">
        <v>31</v>
      </c>
      <c r="AK16" s="25" t="s">
        <v>26</v>
      </c>
      <c r="AN16" s="23" t="s">
        <v>3</v>
      </c>
      <c r="AR16" s="18"/>
      <c r="BE16" s="278"/>
      <c r="BS16" s="15" t="s">
        <v>4</v>
      </c>
    </row>
    <row r="17" spans="1:71" s="1" customFormat="1" ht="18.399999999999999" customHeight="1">
      <c r="B17" s="18"/>
      <c r="E17" s="23" t="s">
        <v>32</v>
      </c>
      <c r="AK17" s="25" t="s">
        <v>28</v>
      </c>
      <c r="AN17" s="23" t="s">
        <v>3</v>
      </c>
      <c r="AR17" s="18"/>
      <c r="BE17" s="278"/>
      <c r="BS17" s="15" t="s">
        <v>33</v>
      </c>
    </row>
    <row r="18" spans="1:71" s="1" customFormat="1" ht="6.95" customHeight="1">
      <c r="B18" s="18"/>
      <c r="AR18" s="18"/>
      <c r="BE18" s="278"/>
      <c r="BS18" s="15" t="s">
        <v>7</v>
      </c>
    </row>
    <row r="19" spans="1:71" s="1" customFormat="1" ht="12" customHeight="1">
      <c r="B19" s="18"/>
      <c r="D19" s="25" t="s">
        <v>34</v>
      </c>
      <c r="AK19" s="25" t="s">
        <v>26</v>
      </c>
      <c r="AN19" s="23" t="s">
        <v>3</v>
      </c>
      <c r="AR19" s="18"/>
      <c r="BE19" s="278"/>
      <c r="BS19" s="15" t="s">
        <v>7</v>
      </c>
    </row>
    <row r="20" spans="1:71" s="1" customFormat="1" ht="18.399999999999999" customHeight="1">
      <c r="B20" s="18"/>
      <c r="E20" s="23" t="s">
        <v>35</v>
      </c>
      <c r="AK20" s="25" t="s">
        <v>28</v>
      </c>
      <c r="AN20" s="23" t="s">
        <v>3</v>
      </c>
      <c r="AR20" s="18"/>
      <c r="BE20" s="278"/>
      <c r="BS20" s="15" t="s">
        <v>4</v>
      </c>
    </row>
    <row r="21" spans="1:71" s="1" customFormat="1" ht="6.95" customHeight="1">
      <c r="B21" s="18"/>
      <c r="AR21" s="18"/>
      <c r="BE21" s="278"/>
    </row>
    <row r="22" spans="1:71" s="1" customFormat="1" ht="12" customHeight="1">
      <c r="B22" s="18"/>
      <c r="D22" s="25" t="s">
        <v>36</v>
      </c>
      <c r="AR22" s="18"/>
      <c r="BE22" s="278"/>
    </row>
    <row r="23" spans="1:71" s="1" customFormat="1" ht="47.25" customHeight="1">
      <c r="B23" s="18"/>
      <c r="E23" s="285" t="s">
        <v>37</v>
      </c>
      <c r="F23" s="285"/>
      <c r="G23" s="285"/>
      <c r="H23" s="285"/>
      <c r="I23" s="285"/>
      <c r="J23" s="285"/>
      <c r="K23" s="285"/>
      <c r="L23" s="285"/>
      <c r="M23" s="285"/>
      <c r="N23" s="285"/>
      <c r="O23" s="285"/>
      <c r="P23" s="285"/>
      <c r="Q23" s="285"/>
      <c r="R23" s="285"/>
      <c r="S23" s="285"/>
      <c r="T23" s="285"/>
      <c r="U23" s="285"/>
      <c r="V23" s="285"/>
      <c r="W23" s="285"/>
      <c r="X23" s="285"/>
      <c r="Y23" s="285"/>
      <c r="Z23" s="285"/>
      <c r="AA23" s="285"/>
      <c r="AB23" s="285"/>
      <c r="AC23" s="285"/>
      <c r="AD23" s="285"/>
      <c r="AE23" s="285"/>
      <c r="AF23" s="285"/>
      <c r="AG23" s="285"/>
      <c r="AH23" s="285"/>
      <c r="AI23" s="285"/>
      <c r="AJ23" s="285"/>
      <c r="AK23" s="285"/>
      <c r="AL23" s="285"/>
      <c r="AM23" s="285"/>
      <c r="AN23" s="285"/>
      <c r="AR23" s="18"/>
      <c r="BE23" s="278"/>
    </row>
    <row r="24" spans="1:71" s="1" customFormat="1" ht="6.95" customHeight="1">
      <c r="B24" s="18"/>
      <c r="AR24" s="18"/>
      <c r="BE24" s="278"/>
    </row>
    <row r="25" spans="1:71" s="1" customFormat="1" ht="6.95" customHeight="1">
      <c r="B25" s="18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R25" s="18"/>
      <c r="BE25" s="278"/>
    </row>
    <row r="26" spans="1:71" s="2" customFormat="1" ht="25.9" customHeight="1">
      <c r="A26" s="30"/>
      <c r="B26" s="31"/>
      <c r="C26" s="30"/>
      <c r="D26" s="32" t="s">
        <v>38</v>
      </c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  <c r="AF26" s="33"/>
      <c r="AG26" s="33"/>
      <c r="AH26" s="33"/>
      <c r="AI26" s="33"/>
      <c r="AJ26" s="33"/>
      <c r="AK26" s="286">
        <f>ROUND(AG54,2)</f>
        <v>0</v>
      </c>
      <c r="AL26" s="287"/>
      <c r="AM26" s="287"/>
      <c r="AN26" s="287"/>
      <c r="AO26" s="287"/>
      <c r="AP26" s="30"/>
      <c r="AQ26" s="30"/>
      <c r="AR26" s="31"/>
      <c r="BE26" s="278"/>
    </row>
    <row r="27" spans="1:71" s="2" customFormat="1" ht="6.95" customHeight="1">
      <c r="A27" s="30"/>
      <c r="B27" s="31"/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  <c r="AF27" s="30"/>
      <c r="AG27" s="30"/>
      <c r="AH27" s="30"/>
      <c r="AI27" s="30"/>
      <c r="AJ27" s="30"/>
      <c r="AK27" s="30"/>
      <c r="AL27" s="30"/>
      <c r="AM27" s="30"/>
      <c r="AN27" s="30"/>
      <c r="AO27" s="30"/>
      <c r="AP27" s="30"/>
      <c r="AQ27" s="30"/>
      <c r="AR27" s="31"/>
      <c r="BE27" s="278"/>
    </row>
    <row r="28" spans="1:71" s="2" customFormat="1">
      <c r="A28" s="30"/>
      <c r="B28" s="31"/>
      <c r="C28" s="30"/>
      <c r="D28" s="30"/>
      <c r="E28" s="30"/>
      <c r="F28" s="30"/>
      <c r="G28" s="30"/>
      <c r="H28" s="30"/>
      <c r="I28" s="30"/>
      <c r="J28" s="30"/>
      <c r="K28" s="30"/>
      <c r="L28" s="288" t="s">
        <v>39</v>
      </c>
      <c r="M28" s="288"/>
      <c r="N28" s="288"/>
      <c r="O28" s="288"/>
      <c r="P28" s="288"/>
      <c r="Q28" s="30"/>
      <c r="R28" s="30"/>
      <c r="S28" s="30"/>
      <c r="T28" s="30"/>
      <c r="U28" s="30"/>
      <c r="V28" s="30"/>
      <c r="W28" s="288" t="s">
        <v>40</v>
      </c>
      <c r="X28" s="288"/>
      <c r="Y28" s="288"/>
      <c r="Z28" s="288"/>
      <c r="AA28" s="288"/>
      <c r="AB28" s="288"/>
      <c r="AC28" s="288"/>
      <c r="AD28" s="288"/>
      <c r="AE28" s="288"/>
      <c r="AF28" s="30"/>
      <c r="AG28" s="30"/>
      <c r="AH28" s="30"/>
      <c r="AI28" s="30"/>
      <c r="AJ28" s="30"/>
      <c r="AK28" s="288" t="s">
        <v>41</v>
      </c>
      <c r="AL28" s="288"/>
      <c r="AM28" s="288"/>
      <c r="AN28" s="288"/>
      <c r="AO28" s="288"/>
      <c r="AP28" s="30"/>
      <c r="AQ28" s="30"/>
      <c r="AR28" s="31"/>
      <c r="BE28" s="278"/>
    </row>
    <row r="29" spans="1:71" s="3" customFormat="1" ht="14.45" customHeight="1">
      <c r="B29" s="35"/>
      <c r="D29" s="25" t="s">
        <v>42</v>
      </c>
      <c r="F29" s="25" t="s">
        <v>43</v>
      </c>
      <c r="L29" s="291">
        <v>0.21</v>
      </c>
      <c r="M29" s="290"/>
      <c r="N29" s="290"/>
      <c r="O29" s="290"/>
      <c r="P29" s="290"/>
      <c r="W29" s="289">
        <f>ROUND(AZ54, 2)</f>
        <v>0</v>
      </c>
      <c r="X29" s="290"/>
      <c r="Y29" s="290"/>
      <c r="Z29" s="290"/>
      <c r="AA29" s="290"/>
      <c r="AB29" s="290"/>
      <c r="AC29" s="290"/>
      <c r="AD29" s="290"/>
      <c r="AE29" s="290"/>
      <c r="AK29" s="289">
        <f>ROUND(AV54, 2)</f>
        <v>0</v>
      </c>
      <c r="AL29" s="290"/>
      <c r="AM29" s="290"/>
      <c r="AN29" s="290"/>
      <c r="AO29" s="290"/>
      <c r="AR29" s="35"/>
      <c r="BE29" s="279"/>
    </row>
    <row r="30" spans="1:71" s="3" customFormat="1" ht="14.45" customHeight="1">
      <c r="B30" s="35"/>
      <c r="F30" s="25" t="s">
        <v>44</v>
      </c>
      <c r="L30" s="291">
        <v>0.15</v>
      </c>
      <c r="M30" s="290"/>
      <c r="N30" s="290"/>
      <c r="O30" s="290"/>
      <c r="P30" s="290"/>
      <c r="W30" s="289">
        <f>ROUND(BA54, 2)</f>
        <v>0</v>
      </c>
      <c r="X30" s="290"/>
      <c r="Y30" s="290"/>
      <c r="Z30" s="290"/>
      <c r="AA30" s="290"/>
      <c r="AB30" s="290"/>
      <c r="AC30" s="290"/>
      <c r="AD30" s="290"/>
      <c r="AE30" s="290"/>
      <c r="AK30" s="289">
        <f>ROUND(AW54, 2)</f>
        <v>0</v>
      </c>
      <c r="AL30" s="290"/>
      <c r="AM30" s="290"/>
      <c r="AN30" s="290"/>
      <c r="AO30" s="290"/>
      <c r="AR30" s="35"/>
      <c r="BE30" s="279"/>
    </row>
    <row r="31" spans="1:71" s="3" customFormat="1" ht="14.45" hidden="1" customHeight="1">
      <c r="B31" s="35"/>
      <c r="F31" s="25" t="s">
        <v>45</v>
      </c>
      <c r="L31" s="291">
        <v>0.21</v>
      </c>
      <c r="M31" s="290"/>
      <c r="N31" s="290"/>
      <c r="O31" s="290"/>
      <c r="P31" s="290"/>
      <c r="W31" s="289">
        <f>ROUND(BB54, 2)</f>
        <v>0</v>
      </c>
      <c r="X31" s="290"/>
      <c r="Y31" s="290"/>
      <c r="Z31" s="290"/>
      <c r="AA31" s="290"/>
      <c r="AB31" s="290"/>
      <c r="AC31" s="290"/>
      <c r="AD31" s="290"/>
      <c r="AE31" s="290"/>
      <c r="AK31" s="289">
        <v>0</v>
      </c>
      <c r="AL31" s="290"/>
      <c r="AM31" s="290"/>
      <c r="AN31" s="290"/>
      <c r="AO31" s="290"/>
      <c r="AR31" s="35"/>
      <c r="BE31" s="279"/>
    </row>
    <row r="32" spans="1:71" s="3" customFormat="1" ht="14.45" hidden="1" customHeight="1">
      <c r="B32" s="35"/>
      <c r="F32" s="25" t="s">
        <v>46</v>
      </c>
      <c r="L32" s="291">
        <v>0.15</v>
      </c>
      <c r="M32" s="290"/>
      <c r="N32" s="290"/>
      <c r="O32" s="290"/>
      <c r="P32" s="290"/>
      <c r="W32" s="289">
        <f>ROUND(BC54, 2)</f>
        <v>0</v>
      </c>
      <c r="X32" s="290"/>
      <c r="Y32" s="290"/>
      <c r="Z32" s="290"/>
      <c r="AA32" s="290"/>
      <c r="AB32" s="290"/>
      <c r="AC32" s="290"/>
      <c r="AD32" s="290"/>
      <c r="AE32" s="290"/>
      <c r="AK32" s="289">
        <v>0</v>
      </c>
      <c r="AL32" s="290"/>
      <c r="AM32" s="290"/>
      <c r="AN32" s="290"/>
      <c r="AO32" s="290"/>
      <c r="AR32" s="35"/>
      <c r="BE32" s="279"/>
    </row>
    <row r="33" spans="1:57" s="3" customFormat="1" ht="14.45" hidden="1" customHeight="1">
      <c r="B33" s="35"/>
      <c r="F33" s="25" t="s">
        <v>47</v>
      </c>
      <c r="L33" s="291">
        <v>0</v>
      </c>
      <c r="M33" s="290"/>
      <c r="N33" s="290"/>
      <c r="O33" s="290"/>
      <c r="P33" s="290"/>
      <c r="W33" s="289">
        <f>ROUND(BD54, 2)</f>
        <v>0</v>
      </c>
      <c r="X33" s="290"/>
      <c r="Y33" s="290"/>
      <c r="Z33" s="290"/>
      <c r="AA33" s="290"/>
      <c r="AB33" s="290"/>
      <c r="AC33" s="290"/>
      <c r="AD33" s="290"/>
      <c r="AE33" s="290"/>
      <c r="AK33" s="289">
        <v>0</v>
      </c>
      <c r="AL33" s="290"/>
      <c r="AM33" s="290"/>
      <c r="AN33" s="290"/>
      <c r="AO33" s="290"/>
      <c r="AR33" s="35"/>
    </row>
    <row r="34" spans="1:57" s="2" customFormat="1" ht="6.95" customHeight="1">
      <c r="A34" s="30"/>
      <c r="B34" s="31"/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30"/>
      <c r="P34" s="30"/>
      <c r="Q34" s="30"/>
      <c r="R34" s="30"/>
      <c r="S34" s="30"/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  <c r="AF34" s="30"/>
      <c r="AG34" s="30"/>
      <c r="AH34" s="30"/>
      <c r="AI34" s="30"/>
      <c r="AJ34" s="30"/>
      <c r="AK34" s="30"/>
      <c r="AL34" s="30"/>
      <c r="AM34" s="30"/>
      <c r="AN34" s="30"/>
      <c r="AO34" s="30"/>
      <c r="AP34" s="30"/>
      <c r="AQ34" s="30"/>
      <c r="AR34" s="31"/>
      <c r="BE34" s="30"/>
    </row>
    <row r="35" spans="1:57" s="2" customFormat="1" ht="25.9" customHeight="1">
      <c r="A35" s="30"/>
      <c r="B35" s="31"/>
      <c r="C35" s="36"/>
      <c r="D35" s="37" t="s">
        <v>48</v>
      </c>
      <c r="E35" s="38"/>
      <c r="F35" s="38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9" t="s">
        <v>49</v>
      </c>
      <c r="U35" s="38"/>
      <c r="V35" s="38"/>
      <c r="W35" s="38"/>
      <c r="X35" s="295" t="s">
        <v>50</v>
      </c>
      <c r="Y35" s="293"/>
      <c r="Z35" s="293"/>
      <c r="AA35" s="293"/>
      <c r="AB35" s="293"/>
      <c r="AC35" s="38"/>
      <c r="AD35" s="38"/>
      <c r="AE35" s="38"/>
      <c r="AF35" s="38"/>
      <c r="AG35" s="38"/>
      <c r="AH35" s="38"/>
      <c r="AI35" s="38"/>
      <c r="AJ35" s="38"/>
      <c r="AK35" s="292">
        <f>SUM(AK26:AK33)</f>
        <v>0</v>
      </c>
      <c r="AL35" s="293"/>
      <c r="AM35" s="293"/>
      <c r="AN35" s="293"/>
      <c r="AO35" s="294"/>
      <c r="AP35" s="36"/>
      <c r="AQ35" s="36"/>
      <c r="AR35" s="31"/>
      <c r="BE35" s="30"/>
    </row>
    <row r="36" spans="1:57" s="2" customFormat="1" ht="6.95" customHeight="1">
      <c r="A36" s="30"/>
      <c r="B36" s="31"/>
      <c r="C36" s="30"/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  <c r="AF36" s="30"/>
      <c r="AG36" s="30"/>
      <c r="AH36" s="30"/>
      <c r="AI36" s="30"/>
      <c r="AJ36" s="30"/>
      <c r="AK36" s="30"/>
      <c r="AL36" s="30"/>
      <c r="AM36" s="30"/>
      <c r="AN36" s="30"/>
      <c r="AO36" s="30"/>
      <c r="AP36" s="30"/>
      <c r="AQ36" s="30"/>
      <c r="AR36" s="31"/>
      <c r="BE36" s="30"/>
    </row>
    <row r="37" spans="1:57" s="2" customFormat="1" ht="6.95" customHeight="1">
      <c r="A37" s="30"/>
      <c r="B37" s="40"/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  <c r="AF37" s="41"/>
      <c r="AG37" s="41"/>
      <c r="AH37" s="41"/>
      <c r="AI37" s="41"/>
      <c r="AJ37" s="41"/>
      <c r="AK37" s="41"/>
      <c r="AL37" s="41"/>
      <c r="AM37" s="41"/>
      <c r="AN37" s="41"/>
      <c r="AO37" s="41"/>
      <c r="AP37" s="41"/>
      <c r="AQ37" s="41"/>
      <c r="AR37" s="31"/>
      <c r="BE37" s="30"/>
    </row>
    <row r="41" spans="1:57" s="2" customFormat="1" ht="6.95" customHeight="1">
      <c r="A41" s="30"/>
      <c r="B41" s="42"/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43"/>
      <c r="Q41" s="43"/>
      <c r="R41" s="43"/>
      <c r="S41" s="43"/>
      <c r="T41" s="43"/>
      <c r="U41" s="43"/>
      <c r="V41" s="43"/>
      <c r="W41" s="43"/>
      <c r="X41" s="43"/>
      <c r="Y41" s="43"/>
      <c r="Z41" s="43"/>
      <c r="AA41" s="43"/>
      <c r="AB41" s="43"/>
      <c r="AC41" s="43"/>
      <c r="AD41" s="43"/>
      <c r="AE41" s="43"/>
      <c r="AF41" s="43"/>
      <c r="AG41" s="43"/>
      <c r="AH41" s="43"/>
      <c r="AI41" s="43"/>
      <c r="AJ41" s="43"/>
      <c r="AK41" s="43"/>
      <c r="AL41" s="43"/>
      <c r="AM41" s="43"/>
      <c r="AN41" s="43"/>
      <c r="AO41" s="43"/>
      <c r="AP41" s="43"/>
      <c r="AQ41" s="43"/>
      <c r="AR41" s="31"/>
      <c r="BE41" s="30"/>
    </row>
    <row r="42" spans="1:57" s="2" customFormat="1" ht="24.95" customHeight="1">
      <c r="A42" s="30"/>
      <c r="B42" s="31"/>
      <c r="C42" s="19" t="s">
        <v>51</v>
      </c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30"/>
      <c r="P42" s="30"/>
      <c r="Q42" s="30"/>
      <c r="R42" s="30"/>
      <c r="S42" s="30"/>
      <c r="T42" s="30"/>
      <c r="U42" s="30"/>
      <c r="V42" s="30"/>
      <c r="W42" s="30"/>
      <c r="X42" s="30"/>
      <c r="Y42" s="30"/>
      <c r="Z42" s="30"/>
      <c r="AA42" s="30"/>
      <c r="AB42" s="30"/>
      <c r="AC42" s="30"/>
      <c r="AD42" s="30"/>
      <c r="AE42" s="30"/>
      <c r="AF42" s="30"/>
      <c r="AG42" s="30"/>
      <c r="AH42" s="30"/>
      <c r="AI42" s="30"/>
      <c r="AJ42" s="30"/>
      <c r="AK42" s="30"/>
      <c r="AL42" s="30"/>
      <c r="AM42" s="30"/>
      <c r="AN42" s="30"/>
      <c r="AO42" s="30"/>
      <c r="AP42" s="30"/>
      <c r="AQ42" s="30"/>
      <c r="AR42" s="31"/>
      <c r="BE42" s="30"/>
    </row>
    <row r="43" spans="1:57" s="2" customFormat="1" ht="6.95" customHeight="1">
      <c r="A43" s="30"/>
      <c r="B43" s="31"/>
      <c r="C43" s="30"/>
      <c r="D43" s="30"/>
      <c r="E43" s="30"/>
      <c r="F43" s="30"/>
      <c r="G43" s="30"/>
      <c r="H43" s="30"/>
      <c r="I43" s="30"/>
      <c r="J43" s="30"/>
      <c r="K43" s="30"/>
      <c r="L43" s="30"/>
      <c r="M43" s="30"/>
      <c r="N43" s="30"/>
      <c r="O43" s="30"/>
      <c r="P43" s="30"/>
      <c r="Q43" s="30"/>
      <c r="R43" s="30"/>
      <c r="S43" s="30"/>
      <c r="T43" s="30"/>
      <c r="U43" s="30"/>
      <c r="V43" s="30"/>
      <c r="W43" s="30"/>
      <c r="X43" s="30"/>
      <c r="Y43" s="30"/>
      <c r="Z43" s="30"/>
      <c r="AA43" s="30"/>
      <c r="AB43" s="30"/>
      <c r="AC43" s="30"/>
      <c r="AD43" s="30"/>
      <c r="AE43" s="30"/>
      <c r="AF43" s="30"/>
      <c r="AG43" s="30"/>
      <c r="AH43" s="30"/>
      <c r="AI43" s="30"/>
      <c r="AJ43" s="30"/>
      <c r="AK43" s="30"/>
      <c r="AL43" s="30"/>
      <c r="AM43" s="30"/>
      <c r="AN43" s="30"/>
      <c r="AO43" s="30"/>
      <c r="AP43" s="30"/>
      <c r="AQ43" s="30"/>
      <c r="AR43" s="31"/>
      <c r="BE43" s="30"/>
    </row>
    <row r="44" spans="1:57" s="4" customFormat="1" ht="12" customHeight="1">
      <c r="B44" s="44"/>
      <c r="C44" s="25" t="s">
        <v>14</v>
      </c>
      <c r="L44" s="4" t="str">
        <f>K5</f>
        <v>2022</v>
      </c>
      <c r="AR44" s="44"/>
    </row>
    <row r="45" spans="1:57" s="5" customFormat="1" ht="36.950000000000003" customHeight="1">
      <c r="B45" s="45"/>
      <c r="C45" s="46" t="s">
        <v>17</v>
      </c>
      <c r="L45" s="259" t="str">
        <f>K6</f>
        <v>Údržba, opravy a odstraňování závad u SEE OŘ OVA 2022-2023 – Drobné opravy a závady</v>
      </c>
      <c r="M45" s="260"/>
      <c r="N45" s="260"/>
      <c r="O45" s="260"/>
      <c r="P45" s="260"/>
      <c r="Q45" s="260"/>
      <c r="R45" s="260"/>
      <c r="S45" s="260"/>
      <c r="T45" s="260"/>
      <c r="U45" s="260"/>
      <c r="V45" s="260"/>
      <c r="W45" s="260"/>
      <c r="X45" s="260"/>
      <c r="Y45" s="260"/>
      <c r="Z45" s="260"/>
      <c r="AA45" s="260"/>
      <c r="AB45" s="260"/>
      <c r="AC45" s="260"/>
      <c r="AD45" s="260"/>
      <c r="AE45" s="260"/>
      <c r="AF45" s="260"/>
      <c r="AG45" s="260"/>
      <c r="AH45" s="260"/>
      <c r="AI45" s="260"/>
      <c r="AJ45" s="260"/>
      <c r="AK45" s="260"/>
      <c r="AL45" s="260"/>
      <c r="AM45" s="260"/>
      <c r="AN45" s="260"/>
      <c r="AO45" s="260"/>
      <c r="AR45" s="45"/>
    </row>
    <row r="46" spans="1:57" s="2" customFormat="1" ht="6.95" customHeight="1">
      <c r="A46" s="30"/>
      <c r="B46" s="31"/>
      <c r="C46" s="30"/>
      <c r="D46" s="30"/>
      <c r="E46" s="30"/>
      <c r="F46" s="30"/>
      <c r="G46" s="30"/>
      <c r="H46" s="30"/>
      <c r="I46" s="30"/>
      <c r="J46" s="30"/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30"/>
      <c r="V46" s="30"/>
      <c r="W46" s="30"/>
      <c r="X46" s="30"/>
      <c r="Y46" s="30"/>
      <c r="Z46" s="30"/>
      <c r="AA46" s="30"/>
      <c r="AB46" s="30"/>
      <c r="AC46" s="30"/>
      <c r="AD46" s="30"/>
      <c r="AE46" s="30"/>
      <c r="AF46" s="30"/>
      <c r="AG46" s="30"/>
      <c r="AH46" s="30"/>
      <c r="AI46" s="30"/>
      <c r="AJ46" s="30"/>
      <c r="AK46" s="30"/>
      <c r="AL46" s="30"/>
      <c r="AM46" s="30"/>
      <c r="AN46" s="30"/>
      <c r="AO46" s="30"/>
      <c r="AP46" s="30"/>
      <c r="AQ46" s="30"/>
      <c r="AR46" s="31"/>
      <c r="BE46" s="30"/>
    </row>
    <row r="47" spans="1:57" s="2" customFormat="1" ht="12" customHeight="1">
      <c r="A47" s="30"/>
      <c r="B47" s="31"/>
      <c r="C47" s="25" t="s">
        <v>21</v>
      </c>
      <c r="D47" s="30"/>
      <c r="E47" s="30"/>
      <c r="F47" s="30"/>
      <c r="G47" s="30"/>
      <c r="H47" s="30"/>
      <c r="I47" s="30"/>
      <c r="J47" s="30"/>
      <c r="K47" s="30"/>
      <c r="L47" s="47" t="str">
        <f>IF(K8="","",K8)</f>
        <v>Obvod OŘ Ostrava</v>
      </c>
      <c r="M47" s="30"/>
      <c r="N47" s="30"/>
      <c r="O47" s="30"/>
      <c r="P47" s="30"/>
      <c r="Q47" s="30"/>
      <c r="R47" s="30"/>
      <c r="S47" s="30"/>
      <c r="T47" s="30"/>
      <c r="U47" s="30"/>
      <c r="V47" s="30"/>
      <c r="W47" s="30"/>
      <c r="X47" s="30"/>
      <c r="Y47" s="30"/>
      <c r="Z47" s="30"/>
      <c r="AA47" s="30"/>
      <c r="AB47" s="30"/>
      <c r="AC47" s="30"/>
      <c r="AD47" s="30"/>
      <c r="AE47" s="30"/>
      <c r="AF47" s="30"/>
      <c r="AG47" s="30"/>
      <c r="AH47" s="30"/>
      <c r="AI47" s="25" t="s">
        <v>23</v>
      </c>
      <c r="AJ47" s="30"/>
      <c r="AK47" s="30"/>
      <c r="AL47" s="30"/>
      <c r="AM47" s="261" t="str">
        <f>IF(AN8= "","",AN8)</f>
        <v>11. 4. 2022</v>
      </c>
      <c r="AN47" s="261"/>
      <c r="AO47" s="30"/>
      <c r="AP47" s="30"/>
      <c r="AQ47" s="30"/>
      <c r="AR47" s="31"/>
      <c r="BE47" s="30"/>
    </row>
    <row r="48" spans="1:57" s="2" customFormat="1" ht="6.95" customHeight="1">
      <c r="A48" s="30"/>
      <c r="B48" s="31"/>
      <c r="C48" s="30"/>
      <c r="D48" s="30"/>
      <c r="E48" s="30"/>
      <c r="F48" s="30"/>
      <c r="G48" s="30"/>
      <c r="H48" s="30"/>
      <c r="I48" s="30"/>
      <c r="J48" s="30"/>
      <c r="K48" s="30"/>
      <c r="L48" s="30"/>
      <c r="M48" s="30"/>
      <c r="N48" s="30"/>
      <c r="O48" s="30"/>
      <c r="P48" s="30"/>
      <c r="Q48" s="30"/>
      <c r="R48" s="30"/>
      <c r="S48" s="30"/>
      <c r="T48" s="30"/>
      <c r="U48" s="30"/>
      <c r="V48" s="30"/>
      <c r="W48" s="30"/>
      <c r="X48" s="30"/>
      <c r="Y48" s="30"/>
      <c r="Z48" s="30"/>
      <c r="AA48" s="30"/>
      <c r="AB48" s="30"/>
      <c r="AC48" s="30"/>
      <c r="AD48" s="30"/>
      <c r="AE48" s="30"/>
      <c r="AF48" s="30"/>
      <c r="AG48" s="30"/>
      <c r="AH48" s="30"/>
      <c r="AI48" s="30"/>
      <c r="AJ48" s="30"/>
      <c r="AK48" s="30"/>
      <c r="AL48" s="30"/>
      <c r="AM48" s="30"/>
      <c r="AN48" s="30"/>
      <c r="AO48" s="30"/>
      <c r="AP48" s="30"/>
      <c r="AQ48" s="30"/>
      <c r="AR48" s="31"/>
      <c r="BE48" s="30"/>
    </row>
    <row r="49" spans="1:91" s="2" customFormat="1" ht="15.2" customHeight="1">
      <c r="A49" s="30"/>
      <c r="B49" s="31"/>
      <c r="C49" s="25" t="s">
        <v>25</v>
      </c>
      <c r="D49" s="30"/>
      <c r="E49" s="30"/>
      <c r="F49" s="30"/>
      <c r="G49" s="30"/>
      <c r="H49" s="30"/>
      <c r="I49" s="30"/>
      <c r="J49" s="30"/>
      <c r="K49" s="30"/>
      <c r="L49" s="4" t="str">
        <f>IF(E11= "","",E11)</f>
        <v>Správa železnic, s.o.</v>
      </c>
      <c r="M49" s="30"/>
      <c r="N49" s="30"/>
      <c r="O49" s="30"/>
      <c r="P49" s="30"/>
      <c r="Q49" s="30"/>
      <c r="R49" s="30"/>
      <c r="S49" s="30"/>
      <c r="T49" s="30"/>
      <c r="U49" s="30"/>
      <c r="V49" s="30"/>
      <c r="W49" s="30"/>
      <c r="X49" s="30"/>
      <c r="Y49" s="30"/>
      <c r="Z49" s="30"/>
      <c r="AA49" s="30"/>
      <c r="AB49" s="30"/>
      <c r="AC49" s="30"/>
      <c r="AD49" s="30"/>
      <c r="AE49" s="30"/>
      <c r="AF49" s="30"/>
      <c r="AG49" s="30"/>
      <c r="AH49" s="30"/>
      <c r="AI49" s="25" t="s">
        <v>31</v>
      </c>
      <c r="AJ49" s="30"/>
      <c r="AK49" s="30"/>
      <c r="AL49" s="30"/>
      <c r="AM49" s="262" t="str">
        <f>IF(E17="","",E17)</f>
        <v xml:space="preserve"> </v>
      </c>
      <c r="AN49" s="263"/>
      <c r="AO49" s="263"/>
      <c r="AP49" s="263"/>
      <c r="AQ49" s="30"/>
      <c r="AR49" s="31"/>
      <c r="AS49" s="264" t="s">
        <v>52</v>
      </c>
      <c r="AT49" s="265"/>
      <c r="AU49" s="49"/>
      <c r="AV49" s="49"/>
      <c r="AW49" s="49"/>
      <c r="AX49" s="49"/>
      <c r="AY49" s="49"/>
      <c r="AZ49" s="49"/>
      <c r="BA49" s="49"/>
      <c r="BB49" s="49"/>
      <c r="BC49" s="49"/>
      <c r="BD49" s="50"/>
      <c r="BE49" s="30"/>
    </row>
    <row r="50" spans="1:91" s="2" customFormat="1" ht="15.2" customHeight="1">
      <c r="A50" s="30"/>
      <c r="B50" s="31"/>
      <c r="C50" s="25" t="s">
        <v>29</v>
      </c>
      <c r="D50" s="30"/>
      <c r="E50" s="30"/>
      <c r="F50" s="30"/>
      <c r="G50" s="30"/>
      <c r="H50" s="30"/>
      <c r="I50" s="30"/>
      <c r="J50" s="30"/>
      <c r="K50" s="30"/>
      <c r="L50" s="4" t="str">
        <f>IF(E14= "Vyplň údaj","",E14)</f>
        <v/>
      </c>
      <c r="M50" s="30"/>
      <c r="N50" s="30"/>
      <c r="O50" s="30"/>
      <c r="P50" s="30"/>
      <c r="Q50" s="30"/>
      <c r="R50" s="30"/>
      <c r="S50" s="30"/>
      <c r="T50" s="30"/>
      <c r="U50" s="30"/>
      <c r="V50" s="30"/>
      <c r="W50" s="30"/>
      <c r="X50" s="30"/>
      <c r="Y50" s="30"/>
      <c r="Z50" s="30"/>
      <c r="AA50" s="30"/>
      <c r="AB50" s="30"/>
      <c r="AC50" s="30"/>
      <c r="AD50" s="30"/>
      <c r="AE50" s="30"/>
      <c r="AF50" s="30"/>
      <c r="AG50" s="30"/>
      <c r="AH50" s="30"/>
      <c r="AI50" s="25" t="s">
        <v>34</v>
      </c>
      <c r="AJ50" s="30"/>
      <c r="AK50" s="30"/>
      <c r="AL50" s="30"/>
      <c r="AM50" s="262" t="str">
        <f>IF(E20="","",E20)</f>
        <v>Jiří Kupczyn</v>
      </c>
      <c r="AN50" s="263"/>
      <c r="AO50" s="263"/>
      <c r="AP50" s="263"/>
      <c r="AQ50" s="30"/>
      <c r="AR50" s="31"/>
      <c r="AS50" s="266"/>
      <c r="AT50" s="267"/>
      <c r="AU50" s="51"/>
      <c r="AV50" s="51"/>
      <c r="AW50" s="51"/>
      <c r="AX50" s="51"/>
      <c r="AY50" s="51"/>
      <c r="AZ50" s="51"/>
      <c r="BA50" s="51"/>
      <c r="BB50" s="51"/>
      <c r="BC50" s="51"/>
      <c r="BD50" s="52"/>
      <c r="BE50" s="30"/>
    </row>
    <row r="51" spans="1:91" s="2" customFormat="1" ht="10.9" customHeight="1">
      <c r="A51" s="30"/>
      <c r="B51" s="31"/>
      <c r="C51" s="30"/>
      <c r="D51" s="30"/>
      <c r="E51" s="30"/>
      <c r="F51" s="30"/>
      <c r="G51" s="30"/>
      <c r="H51" s="30"/>
      <c r="I51" s="30"/>
      <c r="J51" s="30"/>
      <c r="K51" s="30"/>
      <c r="L51" s="30"/>
      <c r="M51" s="30"/>
      <c r="N51" s="30"/>
      <c r="O51" s="30"/>
      <c r="P51" s="30"/>
      <c r="Q51" s="30"/>
      <c r="R51" s="30"/>
      <c r="S51" s="30"/>
      <c r="T51" s="30"/>
      <c r="U51" s="30"/>
      <c r="V51" s="30"/>
      <c r="W51" s="30"/>
      <c r="X51" s="30"/>
      <c r="Y51" s="30"/>
      <c r="Z51" s="30"/>
      <c r="AA51" s="30"/>
      <c r="AB51" s="30"/>
      <c r="AC51" s="30"/>
      <c r="AD51" s="30"/>
      <c r="AE51" s="30"/>
      <c r="AF51" s="30"/>
      <c r="AG51" s="30"/>
      <c r="AH51" s="30"/>
      <c r="AI51" s="30"/>
      <c r="AJ51" s="30"/>
      <c r="AK51" s="30"/>
      <c r="AL51" s="30"/>
      <c r="AM51" s="30"/>
      <c r="AN51" s="30"/>
      <c r="AO51" s="30"/>
      <c r="AP51" s="30"/>
      <c r="AQ51" s="30"/>
      <c r="AR51" s="31"/>
      <c r="AS51" s="266"/>
      <c r="AT51" s="267"/>
      <c r="AU51" s="51"/>
      <c r="AV51" s="51"/>
      <c r="AW51" s="51"/>
      <c r="AX51" s="51"/>
      <c r="AY51" s="51"/>
      <c r="AZ51" s="51"/>
      <c r="BA51" s="51"/>
      <c r="BB51" s="51"/>
      <c r="BC51" s="51"/>
      <c r="BD51" s="52"/>
      <c r="BE51" s="30"/>
    </row>
    <row r="52" spans="1:91" s="2" customFormat="1" ht="29.25" customHeight="1">
      <c r="A52" s="30"/>
      <c r="B52" s="31"/>
      <c r="C52" s="268" t="s">
        <v>53</v>
      </c>
      <c r="D52" s="269"/>
      <c r="E52" s="269"/>
      <c r="F52" s="269"/>
      <c r="G52" s="269"/>
      <c r="H52" s="53"/>
      <c r="I52" s="271" t="s">
        <v>54</v>
      </c>
      <c r="J52" s="269"/>
      <c r="K52" s="269"/>
      <c r="L52" s="269"/>
      <c r="M52" s="269"/>
      <c r="N52" s="269"/>
      <c r="O52" s="269"/>
      <c r="P52" s="269"/>
      <c r="Q52" s="269"/>
      <c r="R52" s="269"/>
      <c r="S52" s="269"/>
      <c r="T52" s="269"/>
      <c r="U52" s="269"/>
      <c r="V52" s="269"/>
      <c r="W52" s="269"/>
      <c r="X52" s="269"/>
      <c r="Y52" s="269"/>
      <c r="Z52" s="269"/>
      <c r="AA52" s="269"/>
      <c r="AB52" s="269"/>
      <c r="AC52" s="269"/>
      <c r="AD52" s="269"/>
      <c r="AE52" s="269"/>
      <c r="AF52" s="269"/>
      <c r="AG52" s="270" t="s">
        <v>55</v>
      </c>
      <c r="AH52" s="269"/>
      <c r="AI52" s="269"/>
      <c r="AJ52" s="269"/>
      <c r="AK52" s="269"/>
      <c r="AL52" s="269"/>
      <c r="AM52" s="269"/>
      <c r="AN52" s="271" t="s">
        <v>56</v>
      </c>
      <c r="AO52" s="269"/>
      <c r="AP52" s="269"/>
      <c r="AQ52" s="54" t="s">
        <v>57</v>
      </c>
      <c r="AR52" s="31"/>
      <c r="AS52" s="55" t="s">
        <v>58</v>
      </c>
      <c r="AT52" s="56" t="s">
        <v>59</v>
      </c>
      <c r="AU52" s="56" t="s">
        <v>60</v>
      </c>
      <c r="AV52" s="56" t="s">
        <v>61</v>
      </c>
      <c r="AW52" s="56" t="s">
        <v>62</v>
      </c>
      <c r="AX52" s="56" t="s">
        <v>63</v>
      </c>
      <c r="AY52" s="56" t="s">
        <v>64</v>
      </c>
      <c r="AZ52" s="56" t="s">
        <v>65</v>
      </c>
      <c r="BA52" s="56" t="s">
        <v>66</v>
      </c>
      <c r="BB52" s="56" t="s">
        <v>67</v>
      </c>
      <c r="BC52" s="56" t="s">
        <v>68</v>
      </c>
      <c r="BD52" s="57" t="s">
        <v>69</v>
      </c>
      <c r="BE52" s="30"/>
    </row>
    <row r="53" spans="1:91" s="2" customFormat="1" ht="10.9" customHeight="1">
      <c r="A53" s="30"/>
      <c r="B53" s="31"/>
      <c r="C53" s="30"/>
      <c r="D53" s="30"/>
      <c r="E53" s="30"/>
      <c r="F53" s="30"/>
      <c r="G53" s="30"/>
      <c r="H53" s="30"/>
      <c r="I53" s="30"/>
      <c r="J53" s="30"/>
      <c r="K53" s="30"/>
      <c r="L53" s="30"/>
      <c r="M53" s="30"/>
      <c r="N53" s="30"/>
      <c r="O53" s="30"/>
      <c r="P53" s="30"/>
      <c r="Q53" s="30"/>
      <c r="R53" s="30"/>
      <c r="S53" s="30"/>
      <c r="T53" s="30"/>
      <c r="U53" s="30"/>
      <c r="V53" s="30"/>
      <c r="W53" s="30"/>
      <c r="X53" s="30"/>
      <c r="Y53" s="30"/>
      <c r="Z53" s="30"/>
      <c r="AA53" s="30"/>
      <c r="AB53" s="30"/>
      <c r="AC53" s="30"/>
      <c r="AD53" s="30"/>
      <c r="AE53" s="30"/>
      <c r="AF53" s="30"/>
      <c r="AG53" s="30"/>
      <c r="AH53" s="30"/>
      <c r="AI53" s="30"/>
      <c r="AJ53" s="30"/>
      <c r="AK53" s="30"/>
      <c r="AL53" s="30"/>
      <c r="AM53" s="30"/>
      <c r="AN53" s="30"/>
      <c r="AO53" s="30"/>
      <c r="AP53" s="30"/>
      <c r="AQ53" s="30"/>
      <c r="AR53" s="31"/>
      <c r="AS53" s="58"/>
      <c r="AT53" s="59"/>
      <c r="AU53" s="59"/>
      <c r="AV53" s="59"/>
      <c r="AW53" s="59"/>
      <c r="AX53" s="59"/>
      <c r="AY53" s="59"/>
      <c r="AZ53" s="59"/>
      <c r="BA53" s="59"/>
      <c r="BB53" s="59"/>
      <c r="BC53" s="59"/>
      <c r="BD53" s="60"/>
      <c r="BE53" s="30"/>
    </row>
    <row r="54" spans="1:91" s="6" customFormat="1" ht="32.450000000000003" customHeight="1">
      <c r="B54" s="61"/>
      <c r="C54" s="62" t="s">
        <v>70</v>
      </c>
      <c r="D54" s="63"/>
      <c r="E54" s="63"/>
      <c r="F54" s="63"/>
      <c r="G54" s="63"/>
      <c r="H54" s="63"/>
      <c r="I54" s="63"/>
      <c r="J54" s="63"/>
      <c r="K54" s="63"/>
      <c r="L54" s="63"/>
      <c r="M54" s="63"/>
      <c r="N54" s="63"/>
      <c r="O54" s="63"/>
      <c r="P54" s="63"/>
      <c r="Q54" s="63"/>
      <c r="R54" s="63"/>
      <c r="S54" s="63"/>
      <c r="T54" s="63"/>
      <c r="U54" s="63"/>
      <c r="V54" s="63"/>
      <c r="W54" s="63"/>
      <c r="X54" s="63"/>
      <c r="Y54" s="63"/>
      <c r="Z54" s="63"/>
      <c r="AA54" s="63"/>
      <c r="AB54" s="63"/>
      <c r="AC54" s="63"/>
      <c r="AD54" s="63"/>
      <c r="AE54" s="63"/>
      <c r="AF54" s="63"/>
      <c r="AG54" s="275">
        <f>ROUND(SUM(AG55:AG59),2)</f>
        <v>0</v>
      </c>
      <c r="AH54" s="275"/>
      <c r="AI54" s="275"/>
      <c r="AJ54" s="275"/>
      <c r="AK54" s="275"/>
      <c r="AL54" s="275"/>
      <c r="AM54" s="275"/>
      <c r="AN54" s="276">
        <f t="shared" ref="AN54:AN59" si="0">SUM(AG54,AT54)</f>
        <v>0</v>
      </c>
      <c r="AO54" s="276"/>
      <c r="AP54" s="276"/>
      <c r="AQ54" s="65" t="s">
        <v>3</v>
      </c>
      <c r="AR54" s="61"/>
      <c r="AS54" s="66">
        <f>ROUND(SUM(AS55:AS59),2)</f>
        <v>0</v>
      </c>
      <c r="AT54" s="67">
        <f t="shared" ref="AT54:AT59" si="1">ROUND(SUM(AV54:AW54),2)</f>
        <v>0</v>
      </c>
      <c r="AU54" s="68">
        <f>ROUND(SUM(AU55:AU59),5)</f>
        <v>0</v>
      </c>
      <c r="AV54" s="67">
        <f>ROUND(AZ54*L29,2)</f>
        <v>0</v>
      </c>
      <c r="AW54" s="67">
        <f>ROUND(BA54*L30,2)</f>
        <v>0</v>
      </c>
      <c r="AX54" s="67">
        <f>ROUND(BB54*L29,2)</f>
        <v>0</v>
      </c>
      <c r="AY54" s="67">
        <f>ROUND(BC54*L30,2)</f>
        <v>0</v>
      </c>
      <c r="AZ54" s="67">
        <f>ROUND(SUM(AZ55:AZ59),2)</f>
        <v>0</v>
      </c>
      <c r="BA54" s="67">
        <f>ROUND(SUM(BA55:BA59),2)</f>
        <v>0</v>
      </c>
      <c r="BB54" s="67">
        <f>ROUND(SUM(BB55:BB59),2)</f>
        <v>0</v>
      </c>
      <c r="BC54" s="67">
        <f>ROUND(SUM(BC55:BC59),2)</f>
        <v>0</v>
      </c>
      <c r="BD54" s="69">
        <f>ROUND(SUM(BD55:BD59),2)</f>
        <v>0</v>
      </c>
      <c r="BS54" s="70" t="s">
        <v>71</v>
      </c>
      <c r="BT54" s="70" t="s">
        <v>72</v>
      </c>
      <c r="BU54" s="71" t="s">
        <v>73</v>
      </c>
      <c r="BV54" s="70" t="s">
        <v>74</v>
      </c>
      <c r="BW54" s="70" t="s">
        <v>5</v>
      </c>
      <c r="BX54" s="70" t="s">
        <v>75</v>
      </c>
      <c r="CL54" s="70" t="s">
        <v>3</v>
      </c>
    </row>
    <row r="55" spans="1:91" s="7" customFormat="1" ht="16.5" customHeight="1">
      <c r="A55" s="72" t="s">
        <v>76</v>
      </c>
      <c r="B55" s="73"/>
      <c r="C55" s="74"/>
      <c r="D55" s="272" t="s">
        <v>77</v>
      </c>
      <c r="E55" s="272"/>
      <c r="F55" s="272"/>
      <c r="G55" s="272"/>
      <c r="H55" s="272"/>
      <c r="I55" s="75"/>
      <c r="J55" s="272" t="s">
        <v>78</v>
      </c>
      <c r="K55" s="272"/>
      <c r="L55" s="272"/>
      <c r="M55" s="272"/>
      <c r="N55" s="272"/>
      <c r="O55" s="272"/>
      <c r="P55" s="272"/>
      <c r="Q55" s="272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272"/>
      <c r="AD55" s="272"/>
      <c r="AE55" s="272"/>
      <c r="AF55" s="272"/>
      <c r="AG55" s="273">
        <f>'01 - TV'!J30</f>
        <v>0</v>
      </c>
      <c r="AH55" s="274"/>
      <c r="AI55" s="274"/>
      <c r="AJ55" s="274"/>
      <c r="AK55" s="274"/>
      <c r="AL55" s="274"/>
      <c r="AM55" s="274"/>
      <c r="AN55" s="273">
        <f t="shared" si="0"/>
        <v>0</v>
      </c>
      <c r="AO55" s="274"/>
      <c r="AP55" s="274"/>
      <c r="AQ55" s="76" t="s">
        <v>79</v>
      </c>
      <c r="AR55" s="73"/>
      <c r="AS55" s="77">
        <v>0</v>
      </c>
      <c r="AT55" s="78">
        <f t="shared" si="1"/>
        <v>0</v>
      </c>
      <c r="AU55" s="79">
        <f>'01 - TV'!P83</f>
        <v>0</v>
      </c>
      <c r="AV55" s="78">
        <f>'01 - TV'!J33</f>
        <v>0</v>
      </c>
      <c r="AW55" s="78">
        <f>'01 - TV'!J34</f>
        <v>0</v>
      </c>
      <c r="AX55" s="78">
        <f>'01 - TV'!J35</f>
        <v>0</v>
      </c>
      <c r="AY55" s="78">
        <f>'01 - TV'!J36</f>
        <v>0</v>
      </c>
      <c r="AZ55" s="78">
        <f>'01 - TV'!F33</f>
        <v>0</v>
      </c>
      <c r="BA55" s="78">
        <f>'01 - TV'!F34</f>
        <v>0</v>
      </c>
      <c r="BB55" s="78">
        <f>'01 - TV'!F35</f>
        <v>0</v>
      </c>
      <c r="BC55" s="78">
        <f>'01 - TV'!F36</f>
        <v>0</v>
      </c>
      <c r="BD55" s="80">
        <f>'01 - TV'!F37</f>
        <v>0</v>
      </c>
      <c r="BT55" s="81" t="s">
        <v>80</v>
      </c>
      <c r="BV55" s="81" t="s">
        <v>74</v>
      </c>
      <c r="BW55" s="81" t="s">
        <v>81</v>
      </c>
      <c r="BX55" s="81" t="s">
        <v>5</v>
      </c>
      <c r="CL55" s="81" t="s">
        <v>3</v>
      </c>
      <c r="CM55" s="81" t="s">
        <v>82</v>
      </c>
    </row>
    <row r="56" spans="1:91" s="7" customFormat="1" ht="16.5" customHeight="1">
      <c r="A56" s="72" t="s">
        <v>76</v>
      </c>
      <c r="B56" s="73"/>
      <c r="C56" s="74"/>
      <c r="D56" s="272" t="s">
        <v>83</v>
      </c>
      <c r="E56" s="272"/>
      <c r="F56" s="272"/>
      <c r="G56" s="272"/>
      <c r="H56" s="272"/>
      <c r="I56" s="75"/>
      <c r="J56" s="272" t="s">
        <v>84</v>
      </c>
      <c r="K56" s="272"/>
      <c r="L56" s="272"/>
      <c r="M56" s="272"/>
      <c r="N56" s="272"/>
      <c r="O56" s="272"/>
      <c r="P56" s="272"/>
      <c r="Q56" s="272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272"/>
      <c r="AD56" s="272"/>
      <c r="AE56" s="272"/>
      <c r="AF56" s="272"/>
      <c r="AG56" s="273">
        <f>'02 - DŘT'!J30</f>
        <v>0</v>
      </c>
      <c r="AH56" s="274"/>
      <c r="AI56" s="274"/>
      <c r="AJ56" s="274"/>
      <c r="AK56" s="274"/>
      <c r="AL56" s="274"/>
      <c r="AM56" s="274"/>
      <c r="AN56" s="273">
        <f t="shared" si="0"/>
        <v>0</v>
      </c>
      <c r="AO56" s="274"/>
      <c r="AP56" s="274"/>
      <c r="AQ56" s="76" t="s">
        <v>79</v>
      </c>
      <c r="AR56" s="73"/>
      <c r="AS56" s="77">
        <v>0</v>
      </c>
      <c r="AT56" s="78">
        <f t="shared" si="1"/>
        <v>0</v>
      </c>
      <c r="AU56" s="79">
        <f>'02 - DŘT'!P80</f>
        <v>0</v>
      </c>
      <c r="AV56" s="78">
        <f>'02 - DŘT'!J33</f>
        <v>0</v>
      </c>
      <c r="AW56" s="78">
        <f>'02 - DŘT'!J34</f>
        <v>0</v>
      </c>
      <c r="AX56" s="78">
        <f>'02 - DŘT'!J35</f>
        <v>0</v>
      </c>
      <c r="AY56" s="78">
        <f>'02 - DŘT'!J36</f>
        <v>0</v>
      </c>
      <c r="AZ56" s="78">
        <f>'02 - DŘT'!F33</f>
        <v>0</v>
      </c>
      <c r="BA56" s="78">
        <f>'02 - DŘT'!F34</f>
        <v>0</v>
      </c>
      <c r="BB56" s="78">
        <f>'02 - DŘT'!F35</f>
        <v>0</v>
      </c>
      <c r="BC56" s="78">
        <f>'02 - DŘT'!F36</f>
        <v>0</v>
      </c>
      <c r="BD56" s="80">
        <f>'02 - DŘT'!F37</f>
        <v>0</v>
      </c>
      <c r="BT56" s="81" t="s">
        <v>80</v>
      </c>
      <c r="BV56" s="81" t="s">
        <v>74</v>
      </c>
      <c r="BW56" s="81" t="s">
        <v>85</v>
      </c>
      <c r="BX56" s="81" t="s">
        <v>5</v>
      </c>
      <c r="CL56" s="81" t="s">
        <v>3</v>
      </c>
      <c r="CM56" s="81" t="s">
        <v>82</v>
      </c>
    </row>
    <row r="57" spans="1:91" s="7" customFormat="1" ht="16.5" customHeight="1">
      <c r="A57" s="72" t="s">
        <v>76</v>
      </c>
      <c r="B57" s="73"/>
      <c r="C57" s="74"/>
      <c r="D57" s="272" t="s">
        <v>86</v>
      </c>
      <c r="E57" s="272"/>
      <c r="F57" s="272"/>
      <c r="G57" s="272"/>
      <c r="H57" s="272"/>
      <c r="I57" s="75"/>
      <c r="J57" s="272" t="s">
        <v>87</v>
      </c>
      <c r="K57" s="272"/>
      <c r="L57" s="272"/>
      <c r="M57" s="272"/>
      <c r="N57" s="272"/>
      <c r="O57" s="272"/>
      <c r="P57" s="272"/>
      <c r="Q57" s="272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272"/>
      <c r="AD57" s="272"/>
      <c r="AE57" s="272"/>
      <c r="AF57" s="272"/>
      <c r="AG57" s="273">
        <f>'03 - TNS'!J30</f>
        <v>0</v>
      </c>
      <c r="AH57" s="274"/>
      <c r="AI57" s="274"/>
      <c r="AJ57" s="274"/>
      <c r="AK57" s="274"/>
      <c r="AL57" s="274"/>
      <c r="AM57" s="274"/>
      <c r="AN57" s="273">
        <f t="shared" si="0"/>
        <v>0</v>
      </c>
      <c r="AO57" s="274"/>
      <c r="AP57" s="274"/>
      <c r="AQ57" s="76" t="s">
        <v>79</v>
      </c>
      <c r="AR57" s="73"/>
      <c r="AS57" s="77">
        <v>0</v>
      </c>
      <c r="AT57" s="78">
        <f t="shared" si="1"/>
        <v>0</v>
      </c>
      <c r="AU57" s="79">
        <f>'03 - TNS'!P80</f>
        <v>0</v>
      </c>
      <c r="AV57" s="78">
        <f>'03 - TNS'!J33</f>
        <v>0</v>
      </c>
      <c r="AW57" s="78">
        <f>'03 - TNS'!J34</f>
        <v>0</v>
      </c>
      <c r="AX57" s="78">
        <f>'03 - TNS'!J35</f>
        <v>0</v>
      </c>
      <c r="AY57" s="78">
        <f>'03 - TNS'!J36</f>
        <v>0</v>
      </c>
      <c r="AZ57" s="78">
        <f>'03 - TNS'!F33</f>
        <v>0</v>
      </c>
      <c r="BA57" s="78">
        <f>'03 - TNS'!F34</f>
        <v>0</v>
      </c>
      <c r="BB57" s="78">
        <f>'03 - TNS'!F35</f>
        <v>0</v>
      </c>
      <c r="BC57" s="78">
        <f>'03 - TNS'!F36</f>
        <v>0</v>
      </c>
      <c r="BD57" s="80">
        <f>'03 - TNS'!F37</f>
        <v>0</v>
      </c>
      <c r="BT57" s="81" t="s">
        <v>80</v>
      </c>
      <c r="BV57" s="81" t="s">
        <v>74</v>
      </c>
      <c r="BW57" s="81" t="s">
        <v>88</v>
      </c>
      <c r="BX57" s="81" t="s">
        <v>5</v>
      </c>
      <c r="CL57" s="81" t="s">
        <v>3</v>
      </c>
      <c r="CM57" s="81" t="s">
        <v>82</v>
      </c>
    </row>
    <row r="58" spans="1:91" s="7" customFormat="1" ht="16.5" customHeight="1">
      <c r="A58" s="72" t="s">
        <v>76</v>
      </c>
      <c r="B58" s="73"/>
      <c r="C58" s="74"/>
      <c r="D58" s="272" t="s">
        <v>89</v>
      </c>
      <c r="E58" s="272"/>
      <c r="F58" s="272"/>
      <c r="G58" s="272"/>
      <c r="H58" s="272"/>
      <c r="I58" s="75"/>
      <c r="J58" s="272" t="s">
        <v>90</v>
      </c>
      <c r="K58" s="272"/>
      <c r="L58" s="272"/>
      <c r="M58" s="272"/>
      <c r="N58" s="272"/>
      <c r="O58" s="272"/>
      <c r="P58" s="272"/>
      <c r="Q58" s="272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272"/>
      <c r="AD58" s="272"/>
      <c r="AE58" s="272"/>
      <c r="AF58" s="272"/>
      <c r="AG58" s="273">
        <f>'04 - SN'!J30</f>
        <v>0</v>
      </c>
      <c r="AH58" s="274"/>
      <c r="AI58" s="274"/>
      <c r="AJ58" s="274"/>
      <c r="AK58" s="274"/>
      <c r="AL58" s="274"/>
      <c r="AM58" s="274"/>
      <c r="AN58" s="273">
        <f t="shared" si="0"/>
        <v>0</v>
      </c>
      <c r="AO58" s="274"/>
      <c r="AP58" s="274"/>
      <c r="AQ58" s="76" t="s">
        <v>79</v>
      </c>
      <c r="AR58" s="73"/>
      <c r="AS58" s="77">
        <v>0</v>
      </c>
      <c r="AT58" s="78">
        <f t="shared" si="1"/>
        <v>0</v>
      </c>
      <c r="AU58" s="79">
        <f>'04 - SN'!P87</f>
        <v>0</v>
      </c>
      <c r="AV58" s="78">
        <f>'04 - SN'!J33</f>
        <v>0</v>
      </c>
      <c r="AW58" s="78">
        <f>'04 - SN'!J34</f>
        <v>0</v>
      </c>
      <c r="AX58" s="78">
        <f>'04 - SN'!J35</f>
        <v>0</v>
      </c>
      <c r="AY58" s="78">
        <f>'04 - SN'!J36</f>
        <v>0</v>
      </c>
      <c r="AZ58" s="78">
        <f>'04 - SN'!F33</f>
        <v>0</v>
      </c>
      <c r="BA58" s="78">
        <f>'04 - SN'!F34</f>
        <v>0</v>
      </c>
      <c r="BB58" s="78">
        <f>'04 - SN'!F35</f>
        <v>0</v>
      </c>
      <c r="BC58" s="78">
        <f>'04 - SN'!F36</f>
        <v>0</v>
      </c>
      <c r="BD58" s="80">
        <f>'04 - SN'!F37</f>
        <v>0</v>
      </c>
      <c r="BT58" s="81" t="s">
        <v>80</v>
      </c>
      <c r="BV58" s="81" t="s">
        <v>74</v>
      </c>
      <c r="BW58" s="81" t="s">
        <v>91</v>
      </c>
      <c r="BX58" s="81" t="s">
        <v>5</v>
      </c>
      <c r="CL58" s="81" t="s">
        <v>3</v>
      </c>
      <c r="CM58" s="81" t="s">
        <v>82</v>
      </c>
    </row>
    <row r="59" spans="1:91" s="7" customFormat="1" ht="16.5" customHeight="1">
      <c r="A59" s="72" t="s">
        <v>76</v>
      </c>
      <c r="B59" s="73"/>
      <c r="C59" s="74"/>
      <c r="D59" s="272" t="s">
        <v>92</v>
      </c>
      <c r="E59" s="272"/>
      <c r="F59" s="272"/>
      <c r="G59" s="272"/>
      <c r="H59" s="272"/>
      <c r="I59" s="75"/>
      <c r="J59" s="272" t="s">
        <v>93</v>
      </c>
      <c r="K59" s="272"/>
      <c r="L59" s="272"/>
      <c r="M59" s="272"/>
      <c r="N59" s="272"/>
      <c r="O59" s="272"/>
      <c r="P59" s="272"/>
      <c r="Q59" s="272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272"/>
      <c r="AD59" s="272"/>
      <c r="AE59" s="272"/>
      <c r="AF59" s="272"/>
      <c r="AG59" s="273">
        <f>'05 - VRN'!J30</f>
        <v>0</v>
      </c>
      <c r="AH59" s="274"/>
      <c r="AI59" s="274"/>
      <c r="AJ59" s="274"/>
      <c r="AK59" s="274"/>
      <c r="AL59" s="274"/>
      <c r="AM59" s="274"/>
      <c r="AN59" s="273">
        <f t="shared" si="0"/>
        <v>0</v>
      </c>
      <c r="AO59" s="274"/>
      <c r="AP59" s="274"/>
      <c r="AQ59" s="76" t="s">
        <v>79</v>
      </c>
      <c r="AR59" s="73"/>
      <c r="AS59" s="82">
        <v>0</v>
      </c>
      <c r="AT59" s="83">
        <f t="shared" si="1"/>
        <v>0</v>
      </c>
      <c r="AU59" s="84">
        <f>'05 - VRN'!P80</f>
        <v>0</v>
      </c>
      <c r="AV59" s="83">
        <f>'05 - VRN'!J33</f>
        <v>0</v>
      </c>
      <c r="AW59" s="83">
        <f>'05 - VRN'!J34</f>
        <v>0</v>
      </c>
      <c r="AX59" s="83">
        <f>'05 - VRN'!J35</f>
        <v>0</v>
      </c>
      <c r="AY59" s="83">
        <f>'05 - VRN'!J36</f>
        <v>0</v>
      </c>
      <c r="AZ59" s="83">
        <f>'05 - VRN'!F33</f>
        <v>0</v>
      </c>
      <c r="BA59" s="83">
        <f>'05 - VRN'!F34</f>
        <v>0</v>
      </c>
      <c r="BB59" s="83">
        <f>'05 - VRN'!F35</f>
        <v>0</v>
      </c>
      <c r="BC59" s="83">
        <f>'05 - VRN'!F36</f>
        <v>0</v>
      </c>
      <c r="BD59" s="85">
        <f>'05 - VRN'!F37</f>
        <v>0</v>
      </c>
      <c r="BT59" s="81" t="s">
        <v>80</v>
      </c>
      <c r="BV59" s="81" t="s">
        <v>74</v>
      </c>
      <c r="BW59" s="81" t="s">
        <v>94</v>
      </c>
      <c r="BX59" s="81" t="s">
        <v>5</v>
      </c>
      <c r="CL59" s="81" t="s">
        <v>3</v>
      </c>
      <c r="CM59" s="81" t="s">
        <v>82</v>
      </c>
    </row>
    <row r="60" spans="1:91" s="2" customFormat="1" ht="30" customHeight="1">
      <c r="A60" s="30"/>
      <c r="B60" s="31"/>
      <c r="C60" s="30"/>
      <c r="D60" s="30"/>
      <c r="E60" s="30"/>
      <c r="F60" s="30"/>
      <c r="G60" s="30"/>
      <c r="H60" s="30"/>
      <c r="I60" s="30"/>
      <c r="J60" s="30"/>
      <c r="K60" s="30"/>
      <c r="L60" s="30"/>
      <c r="M60" s="30"/>
      <c r="N60" s="30"/>
      <c r="O60" s="30"/>
      <c r="P60" s="30"/>
      <c r="Q60" s="30"/>
      <c r="R60" s="30"/>
      <c r="S60" s="30"/>
      <c r="T60" s="30"/>
      <c r="U60" s="30"/>
      <c r="V60" s="30"/>
      <c r="W60" s="30"/>
      <c r="X60" s="30"/>
      <c r="Y60" s="30"/>
      <c r="Z60" s="30"/>
      <c r="AA60" s="30"/>
      <c r="AB60" s="30"/>
      <c r="AC60" s="30"/>
      <c r="AD60" s="30"/>
      <c r="AE60" s="30"/>
      <c r="AF60" s="30"/>
      <c r="AG60" s="30"/>
      <c r="AH60" s="30"/>
      <c r="AI60" s="30"/>
      <c r="AJ60" s="30"/>
      <c r="AK60" s="30"/>
      <c r="AL60" s="30"/>
      <c r="AM60" s="30"/>
      <c r="AN60" s="30"/>
      <c r="AO60" s="30"/>
      <c r="AP60" s="30"/>
      <c r="AQ60" s="30"/>
      <c r="AR60" s="31"/>
      <c r="AS60" s="30"/>
      <c r="AT60" s="30"/>
      <c r="AU60" s="30"/>
      <c r="AV60" s="30"/>
      <c r="AW60" s="30"/>
      <c r="AX60" s="30"/>
      <c r="AY60" s="30"/>
      <c r="AZ60" s="30"/>
      <c r="BA60" s="30"/>
      <c r="BB60" s="30"/>
      <c r="BC60" s="30"/>
      <c r="BD60" s="30"/>
      <c r="BE60" s="30"/>
    </row>
    <row r="61" spans="1:91" s="2" customFormat="1" ht="6.95" customHeight="1">
      <c r="A61" s="30"/>
      <c r="B61" s="40"/>
      <c r="C61" s="41"/>
      <c r="D61" s="41"/>
      <c r="E61" s="41"/>
      <c r="F61" s="41"/>
      <c r="G61" s="41"/>
      <c r="H61" s="41"/>
      <c r="I61" s="41"/>
      <c r="J61" s="41"/>
      <c r="K61" s="41"/>
      <c r="L61" s="41"/>
      <c r="M61" s="41"/>
      <c r="N61" s="41"/>
      <c r="O61" s="41"/>
      <c r="P61" s="41"/>
      <c r="Q61" s="41"/>
      <c r="R61" s="41"/>
      <c r="S61" s="41"/>
      <c r="T61" s="41"/>
      <c r="U61" s="41"/>
      <c r="V61" s="41"/>
      <c r="W61" s="41"/>
      <c r="X61" s="41"/>
      <c r="Y61" s="41"/>
      <c r="Z61" s="41"/>
      <c r="AA61" s="41"/>
      <c r="AB61" s="41"/>
      <c r="AC61" s="41"/>
      <c r="AD61" s="41"/>
      <c r="AE61" s="41"/>
      <c r="AF61" s="41"/>
      <c r="AG61" s="41"/>
      <c r="AH61" s="41"/>
      <c r="AI61" s="41"/>
      <c r="AJ61" s="41"/>
      <c r="AK61" s="41"/>
      <c r="AL61" s="41"/>
      <c r="AM61" s="41"/>
      <c r="AN61" s="41"/>
      <c r="AO61" s="41"/>
      <c r="AP61" s="41"/>
      <c r="AQ61" s="41"/>
      <c r="AR61" s="31"/>
      <c r="AS61" s="30"/>
      <c r="AT61" s="30"/>
      <c r="AU61" s="30"/>
      <c r="AV61" s="30"/>
      <c r="AW61" s="30"/>
      <c r="AX61" s="30"/>
      <c r="AY61" s="30"/>
      <c r="AZ61" s="30"/>
      <c r="BA61" s="30"/>
      <c r="BB61" s="30"/>
      <c r="BC61" s="30"/>
      <c r="BD61" s="30"/>
      <c r="BE61" s="30"/>
    </row>
  </sheetData>
  <mergeCells count="58">
    <mergeCell ref="AR2:BE2"/>
    <mergeCell ref="AK33:AO33"/>
    <mergeCell ref="L33:P33"/>
    <mergeCell ref="W33:AE33"/>
    <mergeCell ref="AK35:AO35"/>
    <mergeCell ref="X35:AB35"/>
    <mergeCell ref="W31:AE31"/>
    <mergeCell ref="AK31:AO31"/>
    <mergeCell ref="AK32:AO32"/>
    <mergeCell ref="L32:P32"/>
    <mergeCell ref="W32:AE32"/>
    <mergeCell ref="BE5:BE32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L29:P29"/>
    <mergeCell ref="AK29:AO29"/>
    <mergeCell ref="AK30:AO30"/>
    <mergeCell ref="L30:P30"/>
    <mergeCell ref="W30:AE30"/>
    <mergeCell ref="L31:P31"/>
    <mergeCell ref="AN58:AP58"/>
    <mergeCell ref="AG58:AM58"/>
    <mergeCell ref="D58:H58"/>
    <mergeCell ref="J58:AF58"/>
    <mergeCell ref="AN59:AP59"/>
    <mergeCell ref="AG59:AM59"/>
    <mergeCell ref="D59:H59"/>
    <mergeCell ref="J59:AF59"/>
    <mergeCell ref="J56:AF56"/>
    <mergeCell ref="D56:H56"/>
    <mergeCell ref="AG56:AM56"/>
    <mergeCell ref="AN56:AP56"/>
    <mergeCell ref="AN57:AP57"/>
    <mergeCell ref="D57:H57"/>
    <mergeCell ref="J57:AF57"/>
    <mergeCell ref="AG57:AM57"/>
    <mergeCell ref="C52:G52"/>
    <mergeCell ref="AG52:AM52"/>
    <mergeCell ref="I52:AF52"/>
    <mergeCell ref="AN52:AP52"/>
    <mergeCell ref="D55:H55"/>
    <mergeCell ref="AG55:AM55"/>
    <mergeCell ref="J55:AF55"/>
    <mergeCell ref="AN55:AP55"/>
    <mergeCell ref="AG54:AM54"/>
    <mergeCell ref="AN54:AP54"/>
    <mergeCell ref="L45:AO45"/>
    <mergeCell ref="AM47:AN47"/>
    <mergeCell ref="AM49:AP49"/>
    <mergeCell ref="AS49:AT51"/>
    <mergeCell ref="AM50:AP50"/>
  </mergeCells>
  <hyperlinks>
    <hyperlink ref="A55" location="'01 - TV'!C2" display="/"/>
    <hyperlink ref="A56" location="'02 - DŘT'!C2" display="/"/>
    <hyperlink ref="A57" location="'03 - TNS'!C2" display="/"/>
    <hyperlink ref="A58" location="'04 - SN'!C2" display="/"/>
    <hyperlink ref="A59" location="'05 - VRN'!C2" display="/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121"/>
  <sheetViews>
    <sheetView showGridLines="0" workbookViewId="0"/>
  </sheetViews>
  <sheetFormatPr defaultRowHeight="12.7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96" t="s">
        <v>6</v>
      </c>
      <c r="M2" s="281"/>
      <c r="N2" s="281"/>
      <c r="O2" s="281"/>
      <c r="P2" s="281"/>
      <c r="Q2" s="281"/>
      <c r="R2" s="281"/>
      <c r="S2" s="281"/>
      <c r="T2" s="281"/>
      <c r="U2" s="281"/>
      <c r="V2" s="281"/>
      <c r="AT2" s="15" t="s">
        <v>81</v>
      </c>
    </row>
    <row r="3" spans="1:46" s="1" customFormat="1" ht="6.95" customHeight="1">
      <c r="B3" s="16"/>
      <c r="C3" s="17"/>
      <c r="D3" s="17"/>
      <c r="E3" s="17"/>
      <c r="F3" s="17"/>
      <c r="G3" s="17"/>
      <c r="H3" s="17"/>
      <c r="I3" s="17"/>
      <c r="J3" s="17"/>
      <c r="K3" s="17"/>
      <c r="L3" s="18"/>
      <c r="AT3" s="15" t="s">
        <v>82</v>
      </c>
    </row>
    <row r="4" spans="1:46" s="1" customFormat="1" ht="24.95" customHeight="1">
      <c r="B4" s="18"/>
      <c r="D4" s="19" t="s">
        <v>95</v>
      </c>
      <c r="L4" s="18"/>
      <c r="M4" s="86" t="s">
        <v>11</v>
      </c>
      <c r="AT4" s="15" t="s">
        <v>4</v>
      </c>
    </row>
    <row r="5" spans="1:46" s="1" customFormat="1" ht="6.95" customHeight="1">
      <c r="B5" s="18"/>
      <c r="L5" s="18"/>
    </row>
    <row r="6" spans="1:46" s="1" customFormat="1" ht="12" customHeight="1">
      <c r="B6" s="18"/>
      <c r="D6" s="25" t="s">
        <v>17</v>
      </c>
      <c r="L6" s="18"/>
    </row>
    <row r="7" spans="1:46" s="1" customFormat="1" ht="16.5" customHeight="1">
      <c r="B7" s="18"/>
      <c r="E7" s="297" t="str">
        <f>'Rekapitulace zakázky'!K6</f>
        <v>Údržba, opravy a odstraňování závad u SEE OŘ OVA 2022-2023 – Drobné opravy a závady</v>
      </c>
      <c r="F7" s="298"/>
      <c r="G7" s="298"/>
      <c r="H7" s="298"/>
      <c r="L7" s="18"/>
    </row>
    <row r="8" spans="1:46" s="2" customFormat="1" ht="12" customHeight="1">
      <c r="A8" s="30"/>
      <c r="B8" s="31"/>
      <c r="C8" s="30"/>
      <c r="D8" s="25" t="s">
        <v>96</v>
      </c>
      <c r="E8" s="30"/>
      <c r="F8" s="30"/>
      <c r="G8" s="30"/>
      <c r="H8" s="30"/>
      <c r="I8" s="30"/>
      <c r="J8" s="30"/>
      <c r="K8" s="30"/>
      <c r="L8" s="87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</row>
    <row r="9" spans="1:46" s="2" customFormat="1" ht="16.5" customHeight="1">
      <c r="A9" s="30"/>
      <c r="B9" s="31"/>
      <c r="C9" s="30"/>
      <c r="D9" s="30"/>
      <c r="E9" s="259" t="s">
        <v>97</v>
      </c>
      <c r="F9" s="299"/>
      <c r="G9" s="299"/>
      <c r="H9" s="299"/>
      <c r="I9" s="30"/>
      <c r="J9" s="30"/>
      <c r="K9" s="30"/>
      <c r="L9" s="87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</row>
    <row r="10" spans="1:46" s="2" customFormat="1" ht="11.25">
      <c r="A10" s="30"/>
      <c r="B10" s="31"/>
      <c r="C10" s="30"/>
      <c r="D10" s="30"/>
      <c r="E10" s="30"/>
      <c r="F10" s="30"/>
      <c r="G10" s="30"/>
      <c r="H10" s="30"/>
      <c r="I10" s="30"/>
      <c r="J10" s="30"/>
      <c r="K10" s="30"/>
      <c r="L10" s="87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</row>
    <row r="11" spans="1:46" s="2" customFormat="1" ht="12" customHeight="1">
      <c r="A11" s="30"/>
      <c r="B11" s="31"/>
      <c r="C11" s="30"/>
      <c r="D11" s="25" t="s">
        <v>19</v>
      </c>
      <c r="E11" s="30"/>
      <c r="F11" s="23" t="s">
        <v>3</v>
      </c>
      <c r="G11" s="30"/>
      <c r="H11" s="30"/>
      <c r="I11" s="25" t="s">
        <v>20</v>
      </c>
      <c r="J11" s="23" t="s">
        <v>3</v>
      </c>
      <c r="K11" s="30"/>
      <c r="L11" s="87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</row>
    <row r="12" spans="1:46" s="2" customFormat="1" ht="12" customHeight="1">
      <c r="A12" s="30"/>
      <c r="B12" s="31"/>
      <c r="C12" s="30"/>
      <c r="D12" s="25" t="s">
        <v>21</v>
      </c>
      <c r="E12" s="30"/>
      <c r="F12" s="23" t="s">
        <v>22</v>
      </c>
      <c r="G12" s="30"/>
      <c r="H12" s="30"/>
      <c r="I12" s="25" t="s">
        <v>23</v>
      </c>
      <c r="J12" s="48" t="str">
        <f>'Rekapitulace zakázky'!AN8</f>
        <v>11. 4. 2022</v>
      </c>
      <c r="K12" s="30"/>
      <c r="L12" s="87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</row>
    <row r="13" spans="1:46" s="2" customFormat="1" ht="10.9" customHeight="1">
      <c r="A13" s="30"/>
      <c r="B13" s="31"/>
      <c r="C13" s="30"/>
      <c r="D13" s="30"/>
      <c r="E13" s="30"/>
      <c r="F13" s="30"/>
      <c r="G13" s="30"/>
      <c r="H13" s="30"/>
      <c r="I13" s="30"/>
      <c r="J13" s="30"/>
      <c r="K13" s="30"/>
      <c r="L13" s="87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</row>
    <row r="14" spans="1:46" s="2" customFormat="1" ht="12" customHeight="1">
      <c r="A14" s="30"/>
      <c r="B14" s="31"/>
      <c r="C14" s="30"/>
      <c r="D14" s="25" t="s">
        <v>25</v>
      </c>
      <c r="E14" s="30"/>
      <c r="F14" s="30"/>
      <c r="G14" s="30"/>
      <c r="H14" s="30"/>
      <c r="I14" s="25" t="s">
        <v>26</v>
      </c>
      <c r="J14" s="23" t="s">
        <v>3</v>
      </c>
      <c r="K14" s="30"/>
      <c r="L14" s="87"/>
      <c r="S14" s="30"/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  <c r="AE14" s="30"/>
    </row>
    <row r="15" spans="1:46" s="2" customFormat="1" ht="18" customHeight="1">
      <c r="A15" s="30"/>
      <c r="B15" s="31"/>
      <c r="C15" s="30"/>
      <c r="D15" s="30"/>
      <c r="E15" s="23" t="s">
        <v>27</v>
      </c>
      <c r="F15" s="30"/>
      <c r="G15" s="30"/>
      <c r="H15" s="30"/>
      <c r="I15" s="25" t="s">
        <v>28</v>
      </c>
      <c r="J15" s="23" t="s">
        <v>3</v>
      </c>
      <c r="K15" s="30"/>
      <c r="L15" s="87"/>
      <c r="S15" s="30"/>
      <c r="T15" s="30"/>
      <c r="U15" s="30"/>
      <c r="V15" s="30"/>
      <c r="W15" s="30"/>
      <c r="X15" s="30"/>
      <c r="Y15" s="30"/>
      <c r="Z15" s="30"/>
      <c r="AA15" s="30"/>
      <c r="AB15" s="30"/>
      <c r="AC15" s="30"/>
      <c r="AD15" s="30"/>
      <c r="AE15" s="30"/>
    </row>
    <row r="16" spans="1:46" s="2" customFormat="1" ht="6.95" customHeight="1">
      <c r="A16" s="30"/>
      <c r="B16" s="31"/>
      <c r="C16" s="30"/>
      <c r="D16" s="30"/>
      <c r="E16" s="30"/>
      <c r="F16" s="30"/>
      <c r="G16" s="30"/>
      <c r="H16" s="30"/>
      <c r="I16" s="30"/>
      <c r="J16" s="30"/>
      <c r="K16" s="30"/>
      <c r="L16" s="87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</row>
    <row r="17" spans="1:31" s="2" customFormat="1" ht="12" customHeight="1">
      <c r="A17" s="30"/>
      <c r="B17" s="31"/>
      <c r="C17" s="30"/>
      <c r="D17" s="25" t="s">
        <v>29</v>
      </c>
      <c r="E17" s="30"/>
      <c r="F17" s="30"/>
      <c r="G17" s="30"/>
      <c r="H17" s="30"/>
      <c r="I17" s="25" t="s">
        <v>26</v>
      </c>
      <c r="J17" s="26" t="str">
        <f>'Rekapitulace zakázky'!AN13</f>
        <v>Vyplň údaj</v>
      </c>
      <c r="K17" s="30"/>
      <c r="L17" s="87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</row>
    <row r="18" spans="1:31" s="2" customFormat="1" ht="18" customHeight="1">
      <c r="A18" s="30"/>
      <c r="B18" s="31"/>
      <c r="C18" s="30"/>
      <c r="D18" s="30"/>
      <c r="E18" s="300" t="str">
        <f>'Rekapitulace zakázky'!E14</f>
        <v>Vyplň údaj</v>
      </c>
      <c r="F18" s="280"/>
      <c r="G18" s="280"/>
      <c r="H18" s="280"/>
      <c r="I18" s="25" t="s">
        <v>28</v>
      </c>
      <c r="J18" s="26" t="str">
        <f>'Rekapitulace zakázky'!AN14</f>
        <v>Vyplň údaj</v>
      </c>
      <c r="K18" s="30"/>
      <c r="L18" s="87"/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0"/>
    </row>
    <row r="19" spans="1:31" s="2" customFormat="1" ht="6.95" customHeight="1">
      <c r="A19" s="30"/>
      <c r="B19" s="31"/>
      <c r="C19" s="30"/>
      <c r="D19" s="30"/>
      <c r="E19" s="30"/>
      <c r="F19" s="30"/>
      <c r="G19" s="30"/>
      <c r="H19" s="30"/>
      <c r="I19" s="30"/>
      <c r="J19" s="30"/>
      <c r="K19" s="30"/>
      <c r="L19" s="87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</row>
    <row r="20" spans="1:31" s="2" customFormat="1" ht="12" customHeight="1">
      <c r="A20" s="30"/>
      <c r="B20" s="31"/>
      <c r="C20" s="30"/>
      <c r="D20" s="25" t="s">
        <v>31</v>
      </c>
      <c r="E20" s="30"/>
      <c r="F20" s="30"/>
      <c r="G20" s="30"/>
      <c r="H20" s="30"/>
      <c r="I20" s="25" t="s">
        <v>26</v>
      </c>
      <c r="J20" s="23" t="str">
        <f>IF('Rekapitulace zakázky'!AN16="","",'Rekapitulace zakázky'!AN16)</f>
        <v/>
      </c>
      <c r="K20" s="30"/>
      <c r="L20" s="87"/>
      <c r="S20" s="30"/>
      <c r="T20" s="30"/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30"/>
    </row>
    <row r="21" spans="1:31" s="2" customFormat="1" ht="18" customHeight="1">
      <c r="A21" s="30"/>
      <c r="B21" s="31"/>
      <c r="C21" s="30"/>
      <c r="D21" s="30"/>
      <c r="E21" s="23" t="str">
        <f>IF('Rekapitulace zakázky'!E17="","",'Rekapitulace zakázky'!E17)</f>
        <v xml:space="preserve"> </v>
      </c>
      <c r="F21" s="30"/>
      <c r="G21" s="30"/>
      <c r="H21" s="30"/>
      <c r="I21" s="25" t="s">
        <v>28</v>
      </c>
      <c r="J21" s="23" t="str">
        <f>IF('Rekapitulace zakázky'!AN17="","",'Rekapitulace zakázky'!AN17)</f>
        <v/>
      </c>
      <c r="K21" s="30"/>
      <c r="L21" s="87"/>
      <c r="S21" s="30"/>
      <c r="T21" s="30"/>
      <c r="U21" s="30"/>
      <c r="V21" s="30"/>
      <c r="W21" s="30"/>
      <c r="X21" s="30"/>
      <c r="Y21" s="30"/>
      <c r="Z21" s="30"/>
      <c r="AA21" s="30"/>
      <c r="AB21" s="30"/>
      <c r="AC21" s="30"/>
      <c r="AD21" s="30"/>
      <c r="AE21" s="30"/>
    </row>
    <row r="22" spans="1:31" s="2" customFormat="1" ht="6.95" customHeight="1">
      <c r="A22" s="30"/>
      <c r="B22" s="31"/>
      <c r="C22" s="30"/>
      <c r="D22" s="30"/>
      <c r="E22" s="30"/>
      <c r="F22" s="30"/>
      <c r="G22" s="30"/>
      <c r="H22" s="30"/>
      <c r="I22" s="30"/>
      <c r="J22" s="30"/>
      <c r="K22" s="30"/>
      <c r="L22" s="87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</row>
    <row r="23" spans="1:31" s="2" customFormat="1" ht="12" customHeight="1">
      <c r="A23" s="30"/>
      <c r="B23" s="31"/>
      <c r="C23" s="30"/>
      <c r="D23" s="25" t="s">
        <v>34</v>
      </c>
      <c r="E23" s="30"/>
      <c r="F23" s="30"/>
      <c r="G23" s="30"/>
      <c r="H23" s="30"/>
      <c r="I23" s="25" t="s">
        <v>26</v>
      </c>
      <c r="J23" s="23" t="s">
        <v>3</v>
      </c>
      <c r="K23" s="30"/>
      <c r="L23" s="87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</row>
    <row r="24" spans="1:31" s="2" customFormat="1" ht="18" customHeight="1">
      <c r="A24" s="30"/>
      <c r="B24" s="31"/>
      <c r="C24" s="30"/>
      <c r="D24" s="30"/>
      <c r="E24" s="23" t="s">
        <v>35</v>
      </c>
      <c r="F24" s="30"/>
      <c r="G24" s="30"/>
      <c r="H24" s="30"/>
      <c r="I24" s="25" t="s">
        <v>28</v>
      </c>
      <c r="J24" s="23" t="s">
        <v>3</v>
      </c>
      <c r="K24" s="30"/>
      <c r="L24" s="87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</row>
    <row r="25" spans="1:31" s="2" customFormat="1" ht="6.95" customHeight="1">
      <c r="A25" s="30"/>
      <c r="B25" s="31"/>
      <c r="C25" s="30"/>
      <c r="D25" s="30"/>
      <c r="E25" s="30"/>
      <c r="F25" s="30"/>
      <c r="G25" s="30"/>
      <c r="H25" s="30"/>
      <c r="I25" s="30"/>
      <c r="J25" s="30"/>
      <c r="K25" s="30"/>
      <c r="L25" s="87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</row>
    <row r="26" spans="1:31" s="2" customFormat="1" ht="12" customHeight="1">
      <c r="A26" s="30"/>
      <c r="B26" s="31"/>
      <c r="C26" s="30"/>
      <c r="D26" s="25" t="s">
        <v>36</v>
      </c>
      <c r="E26" s="30"/>
      <c r="F26" s="30"/>
      <c r="G26" s="30"/>
      <c r="H26" s="30"/>
      <c r="I26" s="30"/>
      <c r="J26" s="30"/>
      <c r="K26" s="30"/>
      <c r="L26" s="87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</row>
    <row r="27" spans="1:31" s="8" customFormat="1" ht="47.25" customHeight="1">
      <c r="A27" s="88"/>
      <c r="B27" s="89"/>
      <c r="C27" s="88"/>
      <c r="D27" s="88"/>
      <c r="E27" s="285" t="s">
        <v>37</v>
      </c>
      <c r="F27" s="285"/>
      <c r="G27" s="285"/>
      <c r="H27" s="285"/>
      <c r="I27" s="88"/>
      <c r="J27" s="88"/>
      <c r="K27" s="88"/>
      <c r="L27" s="90"/>
      <c r="S27" s="88"/>
      <c r="T27" s="88"/>
      <c r="U27" s="88"/>
      <c r="V27" s="88"/>
      <c r="W27" s="88"/>
      <c r="X27" s="88"/>
      <c r="Y27" s="88"/>
      <c r="Z27" s="88"/>
      <c r="AA27" s="88"/>
      <c r="AB27" s="88"/>
      <c r="AC27" s="88"/>
      <c r="AD27" s="88"/>
      <c r="AE27" s="88"/>
    </row>
    <row r="28" spans="1:31" s="2" customFormat="1" ht="6.95" customHeight="1">
      <c r="A28" s="30"/>
      <c r="B28" s="31"/>
      <c r="C28" s="30"/>
      <c r="D28" s="30"/>
      <c r="E28" s="30"/>
      <c r="F28" s="30"/>
      <c r="G28" s="30"/>
      <c r="H28" s="30"/>
      <c r="I28" s="30"/>
      <c r="J28" s="30"/>
      <c r="K28" s="30"/>
      <c r="L28" s="87"/>
      <c r="S28" s="30"/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</row>
    <row r="29" spans="1:31" s="2" customFormat="1" ht="6.95" customHeight="1">
      <c r="A29" s="30"/>
      <c r="B29" s="31"/>
      <c r="C29" s="30"/>
      <c r="D29" s="59"/>
      <c r="E29" s="59"/>
      <c r="F29" s="59"/>
      <c r="G29" s="59"/>
      <c r="H29" s="59"/>
      <c r="I29" s="59"/>
      <c r="J29" s="59"/>
      <c r="K29" s="59"/>
      <c r="L29" s="87"/>
      <c r="S29" s="30"/>
      <c r="T29" s="30"/>
      <c r="U29" s="30"/>
      <c r="V29" s="30"/>
      <c r="W29" s="30"/>
      <c r="X29" s="30"/>
      <c r="Y29" s="30"/>
      <c r="Z29" s="30"/>
      <c r="AA29" s="30"/>
      <c r="AB29" s="30"/>
      <c r="AC29" s="30"/>
      <c r="AD29" s="30"/>
      <c r="AE29" s="30"/>
    </row>
    <row r="30" spans="1:31" s="2" customFormat="1" ht="25.35" customHeight="1">
      <c r="A30" s="30"/>
      <c r="B30" s="31"/>
      <c r="C30" s="30"/>
      <c r="D30" s="91" t="s">
        <v>38</v>
      </c>
      <c r="E30" s="30"/>
      <c r="F30" s="30"/>
      <c r="G30" s="30"/>
      <c r="H30" s="30"/>
      <c r="I30" s="30"/>
      <c r="J30" s="64">
        <f>ROUND(J83, 2)</f>
        <v>0</v>
      </c>
      <c r="K30" s="30"/>
      <c r="L30" s="87"/>
      <c r="S30" s="30"/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</row>
    <row r="31" spans="1:31" s="2" customFormat="1" ht="6.95" customHeight="1">
      <c r="A31" s="30"/>
      <c r="B31" s="31"/>
      <c r="C31" s="30"/>
      <c r="D31" s="59"/>
      <c r="E31" s="59"/>
      <c r="F31" s="59"/>
      <c r="G31" s="59"/>
      <c r="H31" s="59"/>
      <c r="I31" s="59"/>
      <c r="J31" s="59"/>
      <c r="K31" s="59"/>
      <c r="L31" s="87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</row>
    <row r="32" spans="1:31" s="2" customFormat="1" ht="14.45" customHeight="1">
      <c r="A32" s="30"/>
      <c r="B32" s="31"/>
      <c r="C32" s="30"/>
      <c r="D32" s="30"/>
      <c r="E32" s="30"/>
      <c r="F32" s="34" t="s">
        <v>40</v>
      </c>
      <c r="G32" s="30"/>
      <c r="H32" s="30"/>
      <c r="I32" s="34" t="s">
        <v>39</v>
      </c>
      <c r="J32" s="34" t="s">
        <v>41</v>
      </c>
      <c r="K32" s="30"/>
      <c r="L32" s="87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</row>
    <row r="33" spans="1:31" s="2" customFormat="1" ht="14.45" customHeight="1">
      <c r="A33" s="30"/>
      <c r="B33" s="31"/>
      <c r="C33" s="30"/>
      <c r="D33" s="92" t="s">
        <v>42</v>
      </c>
      <c r="E33" s="25" t="s">
        <v>43</v>
      </c>
      <c r="F33" s="93">
        <f>ROUND((SUM(BE83:BE120)),  2)</f>
        <v>0</v>
      </c>
      <c r="G33" s="30"/>
      <c r="H33" s="30"/>
      <c r="I33" s="94">
        <v>0.21</v>
      </c>
      <c r="J33" s="93">
        <f>ROUND(((SUM(BE83:BE120))*I33),  2)</f>
        <v>0</v>
      </c>
      <c r="K33" s="30"/>
      <c r="L33" s="87"/>
      <c r="S33" s="30"/>
      <c r="T33" s="30"/>
      <c r="U33" s="30"/>
      <c r="V33" s="30"/>
      <c r="W33" s="30"/>
      <c r="X33" s="30"/>
      <c r="Y33" s="30"/>
      <c r="Z33" s="30"/>
      <c r="AA33" s="30"/>
      <c r="AB33" s="30"/>
      <c r="AC33" s="30"/>
      <c r="AD33" s="30"/>
      <c r="AE33" s="30"/>
    </row>
    <row r="34" spans="1:31" s="2" customFormat="1" ht="14.45" customHeight="1">
      <c r="A34" s="30"/>
      <c r="B34" s="31"/>
      <c r="C34" s="30"/>
      <c r="D34" s="30"/>
      <c r="E34" s="25" t="s">
        <v>44</v>
      </c>
      <c r="F34" s="93">
        <f>ROUND((SUM(BF83:BF120)),  2)</f>
        <v>0</v>
      </c>
      <c r="G34" s="30"/>
      <c r="H34" s="30"/>
      <c r="I34" s="94">
        <v>0.15</v>
      </c>
      <c r="J34" s="93">
        <f>ROUND(((SUM(BF83:BF120))*I34),  2)</f>
        <v>0</v>
      </c>
      <c r="K34" s="30"/>
      <c r="L34" s="87"/>
      <c r="S34" s="30"/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</row>
    <row r="35" spans="1:31" s="2" customFormat="1" ht="14.45" hidden="1" customHeight="1">
      <c r="A35" s="30"/>
      <c r="B35" s="31"/>
      <c r="C35" s="30"/>
      <c r="D35" s="30"/>
      <c r="E35" s="25" t="s">
        <v>45</v>
      </c>
      <c r="F35" s="93">
        <f>ROUND((SUM(BG83:BG120)),  2)</f>
        <v>0</v>
      </c>
      <c r="G35" s="30"/>
      <c r="H35" s="30"/>
      <c r="I35" s="94">
        <v>0.21</v>
      </c>
      <c r="J35" s="93">
        <f>0</f>
        <v>0</v>
      </c>
      <c r="K35" s="30"/>
      <c r="L35" s="87"/>
      <c r="S35" s="30"/>
      <c r="T35" s="30"/>
      <c r="U35" s="30"/>
      <c r="V35" s="30"/>
      <c r="W35" s="30"/>
      <c r="X35" s="30"/>
      <c r="Y35" s="30"/>
      <c r="Z35" s="30"/>
      <c r="AA35" s="30"/>
      <c r="AB35" s="30"/>
      <c r="AC35" s="30"/>
      <c r="AD35" s="30"/>
      <c r="AE35" s="30"/>
    </row>
    <row r="36" spans="1:31" s="2" customFormat="1" ht="14.45" hidden="1" customHeight="1">
      <c r="A36" s="30"/>
      <c r="B36" s="31"/>
      <c r="C36" s="30"/>
      <c r="D36" s="30"/>
      <c r="E36" s="25" t="s">
        <v>46</v>
      </c>
      <c r="F36" s="93">
        <f>ROUND((SUM(BH83:BH120)),  2)</f>
        <v>0</v>
      </c>
      <c r="G36" s="30"/>
      <c r="H36" s="30"/>
      <c r="I36" s="94">
        <v>0.15</v>
      </c>
      <c r="J36" s="93">
        <f>0</f>
        <v>0</v>
      </c>
      <c r="K36" s="30"/>
      <c r="L36" s="87"/>
      <c r="S36" s="30"/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</row>
    <row r="37" spans="1:31" s="2" customFormat="1" ht="14.45" hidden="1" customHeight="1">
      <c r="A37" s="30"/>
      <c r="B37" s="31"/>
      <c r="C37" s="30"/>
      <c r="D37" s="30"/>
      <c r="E37" s="25" t="s">
        <v>47</v>
      </c>
      <c r="F37" s="93">
        <f>ROUND((SUM(BI83:BI120)),  2)</f>
        <v>0</v>
      </c>
      <c r="G37" s="30"/>
      <c r="H37" s="30"/>
      <c r="I37" s="94">
        <v>0</v>
      </c>
      <c r="J37" s="93">
        <f>0</f>
        <v>0</v>
      </c>
      <c r="K37" s="30"/>
      <c r="L37" s="87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</row>
    <row r="38" spans="1:31" s="2" customFormat="1" ht="6.95" customHeight="1">
      <c r="A38" s="30"/>
      <c r="B38" s="31"/>
      <c r="C38" s="30"/>
      <c r="D38" s="30"/>
      <c r="E38" s="30"/>
      <c r="F38" s="30"/>
      <c r="G38" s="30"/>
      <c r="H38" s="30"/>
      <c r="I38" s="30"/>
      <c r="J38" s="30"/>
      <c r="K38" s="30"/>
      <c r="L38" s="87"/>
      <c r="S38" s="30"/>
      <c r="T38" s="30"/>
      <c r="U38" s="30"/>
      <c r="V38" s="30"/>
      <c r="W38" s="30"/>
      <c r="X38" s="30"/>
      <c r="Y38" s="30"/>
      <c r="Z38" s="30"/>
      <c r="AA38" s="30"/>
      <c r="AB38" s="30"/>
      <c r="AC38" s="30"/>
      <c r="AD38" s="30"/>
      <c r="AE38" s="30"/>
    </row>
    <row r="39" spans="1:31" s="2" customFormat="1" ht="25.35" customHeight="1">
      <c r="A39" s="30"/>
      <c r="B39" s="31"/>
      <c r="C39" s="95"/>
      <c r="D39" s="96" t="s">
        <v>48</v>
      </c>
      <c r="E39" s="53"/>
      <c r="F39" s="53"/>
      <c r="G39" s="97" t="s">
        <v>49</v>
      </c>
      <c r="H39" s="98" t="s">
        <v>50</v>
      </c>
      <c r="I39" s="53"/>
      <c r="J39" s="99">
        <f>SUM(J30:J37)</f>
        <v>0</v>
      </c>
      <c r="K39" s="100"/>
      <c r="L39" s="87"/>
      <c r="S39" s="30"/>
      <c r="T39" s="30"/>
      <c r="U39" s="30"/>
      <c r="V39" s="30"/>
      <c r="W39" s="30"/>
      <c r="X39" s="30"/>
      <c r="Y39" s="30"/>
      <c r="Z39" s="30"/>
      <c r="AA39" s="30"/>
      <c r="AB39" s="30"/>
      <c r="AC39" s="30"/>
      <c r="AD39" s="30"/>
      <c r="AE39" s="30"/>
    </row>
    <row r="40" spans="1:31" s="2" customFormat="1" ht="14.45" customHeight="1">
      <c r="A40" s="30"/>
      <c r="B40" s="40"/>
      <c r="C40" s="41"/>
      <c r="D40" s="41"/>
      <c r="E40" s="41"/>
      <c r="F40" s="41"/>
      <c r="G40" s="41"/>
      <c r="H40" s="41"/>
      <c r="I40" s="41"/>
      <c r="J40" s="41"/>
      <c r="K40" s="41"/>
      <c r="L40" s="87"/>
      <c r="S40" s="30"/>
      <c r="T40" s="30"/>
      <c r="U40" s="30"/>
      <c r="V40" s="30"/>
      <c r="W40" s="30"/>
      <c r="X40" s="30"/>
      <c r="Y40" s="30"/>
      <c r="Z40" s="30"/>
      <c r="AA40" s="30"/>
      <c r="AB40" s="30"/>
      <c r="AC40" s="30"/>
      <c r="AD40" s="30"/>
      <c r="AE40" s="30"/>
    </row>
    <row r="44" spans="1:31" s="2" customFormat="1" ht="6.95" customHeight="1">
      <c r="A44" s="30"/>
      <c r="B44" s="42"/>
      <c r="C44" s="43"/>
      <c r="D44" s="43"/>
      <c r="E44" s="43"/>
      <c r="F44" s="43"/>
      <c r="G44" s="43"/>
      <c r="H44" s="43"/>
      <c r="I44" s="43"/>
      <c r="J44" s="43"/>
      <c r="K44" s="43"/>
      <c r="L44" s="87"/>
      <c r="S44" s="30"/>
      <c r="T44" s="30"/>
      <c r="U44" s="30"/>
      <c r="V44" s="30"/>
      <c r="W44" s="30"/>
      <c r="X44" s="30"/>
      <c r="Y44" s="30"/>
      <c r="Z44" s="30"/>
      <c r="AA44" s="30"/>
      <c r="AB44" s="30"/>
      <c r="AC44" s="30"/>
      <c r="AD44" s="30"/>
      <c r="AE44" s="30"/>
    </row>
    <row r="45" spans="1:31" s="2" customFormat="1" ht="24.95" customHeight="1">
      <c r="A45" s="30"/>
      <c r="B45" s="31"/>
      <c r="C45" s="19" t="s">
        <v>98</v>
      </c>
      <c r="D45" s="30"/>
      <c r="E45" s="30"/>
      <c r="F45" s="30"/>
      <c r="G45" s="30"/>
      <c r="H45" s="30"/>
      <c r="I45" s="30"/>
      <c r="J45" s="30"/>
      <c r="K45" s="30"/>
      <c r="L45" s="87"/>
      <c r="S45" s="30"/>
      <c r="T45" s="30"/>
      <c r="U45" s="30"/>
      <c r="V45" s="30"/>
      <c r="W45" s="30"/>
      <c r="X45" s="30"/>
      <c r="Y45" s="30"/>
      <c r="Z45" s="30"/>
      <c r="AA45" s="30"/>
      <c r="AB45" s="30"/>
      <c r="AC45" s="30"/>
      <c r="AD45" s="30"/>
      <c r="AE45" s="30"/>
    </row>
    <row r="46" spans="1:31" s="2" customFormat="1" ht="6.95" customHeight="1">
      <c r="A46" s="30"/>
      <c r="B46" s="31"/>
      <c r="C46" s="30"/>
      <c r="D46" s="30"/>
      <c r="E46" s="30"/>
      <c r="F46" s="30"/>
      <c r="G46" s="30"/>
      <c r="H46" s="30"/>
      <c r="I46" s="30"/>
      <c r="J46" s="30"/>
      <c r="K46" s="30"/>
      <c r="L46" s="87"/>
      <c r="S46" s="30"/>
      <c r="T46" s="30"/>
      <c r="U46" s="30"/>
      <c r="V46" s="30"/>
      <c r="W46" s="30"/>
      <c r="X46" s="30"/>
      <c r="Y46" s="30"/>
      <c r="Z46" s="30"/>
      <c r="AA46" s="30"/>
      <c r="AB46" s="30"/>
      <c r="AC46" s="30"/>
      <c r="AD46" s="30"/>
      <c r="AE46" s="30"/>
    </row>
    <row r="47" spans="1:31" s="2" customFormat="1" ht="12" customHeight="1">
      <c r="A47" s="30"/>
      <c r="B47" s="31"/>
      <c r="C47" s="25" t="s">
        <v>17</v>
      </c>
      <c r="D47" s="30"/>
      <c r="E47" s="30"/>
      <c r="F47" s="30"/>
      <c r="G47" s="30"/>
      <c r="H47" s="30"/>
      <c r="I47" s="30"/>
      <c r="J47" s="30"/>
      <c r="K47" s="30"/>
      <c r="L47" s="87"/>
      <c r="S47" s="30"/>
      <c r="T47" s="30"/>
      <c r="U47" s="30"/>
      <c r="V47" s="30"/>
      <c r="W47" s="30"/>
      <c r="X47" s="30"/>
      <c r="Y47" s="30"/>
      <c r="Z47" s="30"/>
      <c r="AA47" s="30"/>
      <c r="AB47" s="30"/>
      <c r="AC47" s="30"/>
      <c r="AD47" s="30"/>
      <c r="AE47" s="30"/>
    </row>
    <row r="48" spans="1:31" s="2" customFormat="1" ht="16.5" customHeight="1">
      <c r="A48" s="30"/>
      <c r="B48" s="31"/>
      <c r="C48" s="30"/>
      <c r="D48" s="30"/>
      <c r="E48" s="297" t="str">
        <f>E7</f>
        <v>Údržba, opravy a odstraňování závad u SEE OŘ OVA 2022-2023 – Drobné opravy a závady</v>
      </c>
      <c r="F48" s="298"/>
      <c r="G48" s="298"/>
      <c r="H48" s="298"/>
      <c r="I48" s="30"/>
      <c r="J48" s="30"/>
      <c r="K48" s="30"/>
      <c r="L48" s="87"/>
      <c r="S48" s="30"/>
      <c r="T48" s="30"/>
      <c r="U48" s="30"/>
      <c r="V48" s="30"/>
      <c r="W48" s="30"/>
      <c r="X48" s="30"/>
      <c r="Y48" s="30"/>
      <c r="Z48" s="30"/>
      <c r="AA48" s="30"/>
      <c r="AB48" s="30"/>
      <c r="AC48" s="30"/>
      <c r="AD48" s="30"/>
      <c r="AE48" s="30"/>
    </row>
    <row r="49" spans="1:47" s="2" customFormat="1" ht="12" customHeight="1">
      <c r="A49" s="30"/>
      <c r="B49" s="31"/>
      <c r="C49" s="25" t="s">
        <v>96</v>
      </c>
      <c r="D49" s="30"/>
      <c r="E49" s="30"/>
      <c r="F49" s="30"/>
      <c r="G49" s="30"/>
      <c r="H49" s="30"/>
      <c r="I49" s="30"/>
      <c r="J49" s="30"/>
      <c r="K49" s="30"/>
      <c r="L49" s="87"/>
      <c r="S49" s="30"/>
      <c r="T49" s="30"/>
      <c r="U49" s="30"/>
      <c r="V49" s="30"/>
      <c r="W49" s="30"/>
      <c r="X49" s="30"/>
      <c r="Y49" s="30"/>
      <c r="Z49" s="30"/>
      <c r="AA49" s="30"/>
      <c r="AB49" s="30"/>
      <c r="AC49" s="30"/>
      <c r="AD49" s="30"/>
      <c r="AE49" s="30"/>
    </row>
    <row r="50" spans="1:47" s="2" customFormat="1" ht="16.5" customHeight="1">
      <c r="A50" s="30"/>
      <c r="B50" s="31"/>
      <c r="C50" s="30"/>
      <c r="D50" s="30"/>
      <c r="E50" s="259" t="str">
        <f>E9</f>
        <v>01 - TV</v>
      </c>
      <c r="F50" s="299"/>
      <c r="G50" s="299"/>
      <c r="H50" s="299"/>
      <c r="I50" s="30"/>
      <c r="J50" s="30"/>
      <c r="K50" s="30"/>
      <c r="L50" s="87"/>
      <c r="S50" s="30"/>
      <c r="T50" s="30"/>
      <c r="U50" s="30"/>
      <c r="V50" s="30"/>
      <c r="W50" s="30"/>
      <c r="X50" s="30"/>
      <c r="Y50" s="30"/>
      <c r="Z50" s="30"/>
      <c r="AA50" s="30"/>
      <c r="AB50" s="30"/>
      <c r="AC50" s="30"/>
      <c r="AD50" s="30"/>
      <c r="AE50" s="30"/>
    </row>
    <row r="51" spans="1:47" s="2" customFormat="1" ht="6.95" customHeight="1">
      <c r="A51" s="30"/>
      <c r="B51" s="31"/>
      <c r="C51" s="30"/>
      <c r="D51" s="30"/>
      <c r="E51" s="30"/>
      <c r="F51" s="30"/>
      <c r="G51" s="30"/>
      <c r="H51" s="30"/>
      <c r="I51" s="30"/>
      <c r="J51" s="30"/>
      <c r="K51" s="30"/>
      <c r="L51" s="87"/>
      <c r="S51" s="30"/>
      <c r="T51" s="30"/>
      <c r="U51" s="30"/>
      <c r="V51" s="30"/>
      <c r="W51" s="30"/>
      <c r="X51" s="30"/>
      <c r="Y51" s="30"/>
      <c r="Z51" s="30"/>
      <c r="AA51" s="30"/>
      <c r="AB51" s="30"/>
      <c r="AC51" s="30"/>
      <c r="AD51" s="30"/>
      <c r="AE51" s="30"/>
    </row>
    <row r="52" spans="1:47" s="2" customFormat="1" ht="12" customHeight="1">
      <c r="A52" s="30"/>
      <c r="B52" s="31"/>
      <c r="C52" s="25" t="s">
        <v>21</v>
      </c>
      <c r="D52" s="30"/>
      <c r="E52" s="30"/>
      <c r="F52" s="23" t="str">
        <f>F12</f>
        <v>Obvod OŘ Ostrava</v>
      </c>
      <c r="G52" s="30"/>
      <c r="H52" s="30"/>
      <c r="I52" s="25" t="s">
        <v>23</v>
      </c>
      <c r="J52" s="48" t="str">
        <f>IF(J12="","",J12)</f>
        <v>11. 4. 2022</v>
      </c>
      <c r="K52" s="30"/>
      <c r="L52" s="87"/>
      <c r="S52" s="30"/>
      <c r="T52" s="30"/>
      <c r="U52" s="30"/>
      <c r="V52" s="30"/>
      <c r="W52" s="30"/>
      <c r="X52" s="30"/>
      <c r="Y52" s="30"/>
      <c r="Z52" s="30"/>
      <c r="AA52" s="30"/>
      <c r="AB52" s="30"/>
      <c r="AC52" s="30"/>
      <c r="AD52" s="30"/>
      <c r="AE52" s="30"/>
    </row>
    <row r="53" spans="1:47" s="2" customFormat="1" ht="6.95" customHeight="1">
      <c r="A53" s="30"/>
      <c r="B53" s="31"/>
      <c r="C53" s="30"/>
      <c r="D53" s="30"/>
      <c r="E53" s="30"/>
      <c r="F53" s="30"/>
      <c r="G53" s="30"/>
      <c r="H53" s="30"/>
      <c r="I53" s="30"/>
      <c r="J53" s="30"/>
      <c r="K53" s="30"/>
      <c r="L53" s="87"/>
      <c r="S53" s="30"/>
      <c r="T53" s="30"/>
      <c r="U53" s="30"/>
      <c r="V53" s="30"/>
      <c r="W53" s="30"/>
      <c r="X53" s="30"/>
      <c r="Y53" s="30"/>
      <c r="Z53" s="30"/>
      <c r="AA53" s="30"/>
      <c r="AB53" s="30"/>
      <c r="AC53" s="30"/>
      <c r="AD53" s="30"/>
      <c r="AE53" s="30"/>
    </row>
    <row r="54" spans="1:47" s="2" customFormat="1" ht="15.2" customHeight="1">
      <c r="A54" s="30"/>
      <c r="B54" s="31"/>
      <c r="C54" s="25" t="s">
        <v>25</v>
      </c>
      <c r="D54" s="30"/>
      <c r="E54" s="30"/>
      <c r="F54" s="23" t="str">
        <f>E15</f>
        <v>Správa železnic, s.o.</v>
      </c>
      <c r="G54" s="30"/>
      <c r="H54" s="30"/>
      <c r="I54" s="25" t="s">
        <v>31</v>
      </c>
      <c r="J54" s="28" t="str">
        <f>E21</f>
        <v xml:space="preserve"> </v>
      </c>
      <c r="K54" s="30"/>
      <c r="L54" s="87"/>
      <c r="S54" s="30"/>
      <c r="T54" s="30"/>
      <c r="U54" s="30"/>
      <c r="V54" s="30"/>
      <c r="W54" s="30"/>
      <c r="X54" s="30"/>
      <c r="Y54" s="30"/>
      <c r="Z54" s="30"/>
      <c r="AA54" s="30"/>
      <c r="AB54" s="30"/>
      <c r="AC54" s="30"/>
      <c r="AD54" s="30"/>
      <c r="AE54" s="30"/>
    </row>
    <row r="55" spans="1:47" s="2" customFormat="1" ht="15.2" customHeight="1">
      <c r="A55" s="30"/>
      <c r="B55" s="31"/>
      <c r="C55" s="25" t="s">
        <v>29</v>
      </c>
      <c r="D55" s="30"/>
      <c r="E55" s="30"/>
      <c r="F55" s="23" t="str">
        <f>IF(E18="","",E18)</f>
        <v>Vyplň údaj</v>
      </c>
      <c r="G55" s="30"/>
      <c r="H55" s="30"/>
      <c r="I55" s="25" t="s">
        <v>34</v>
      </c>
      <c r="J55" s="28" t="str">
        <f>E24</f>
        <v>Jiří Kupczyn</v>
      </c>
      <c r="K55" s="30"/>
      <c r="L55" s="87"/>
      <c r="S55" s="30"/>
      <c r="T55" s="30"/>
      <c r="U55" s="30"/>
      <c r="V55" s="30"/>
      <c r="W55" s="30"/>
      <c r="X55" s="30"/>
      <c r="Y55" s="30"/>
      <c r="Z55" s="30"/>
      <c r="AA55" s="30"/>
      <c r="AB55" s="30"/>
      <c r="AC55" s="30"/>
      <c r="AD55" s="30"/>
      <c r="AE55" s="30"/>
    </row>
    <row r="56" spans="1:47" s="2" customFormat="1" ht="10.35" customHeight="1">
      <c r="A56" s="30"/>
      <c r="B56" s="31"/>
      <c r="C56" s="30"/>
      <c r="D56" s="30"/>
      <c r="E56" s="30"/>
      <c r="F56" s="30"/>
      <c r="G56" s="30"/>
      <c r="H56" s="30"/>
      <c r="I56" s="30"/>
      <c r="J56" s="30"/>
      <c r="K56" s="30"/>
      <c r="L56" s="87"/>
      <c r="S56" s="30"/>
      <c r="T56" s="30"/>
      <c r="U56" s="30"/>
      <c r="V56" s="30"/>
      <c r="W56" s="30"/>
      <c r="X56" s="30"/>
      <c r="Y56" s="30"/>
      <c r="Z56" s="30"/>
      <c r="AA56" s="30"/>
      <c r="AB56" s="30"/>
      <c r="AC56" s="30"/>
      <c r="AD56" s="30"/>
      <c r="AE56" s="30"/>
    </row>
    <row r="57" spans="1:47" s="2" customFormat="1" ht="29.25" customHeight="1">
      <c r="A57" s="30"/>
      <c r="B57" s="31"/>
      <c r="C57" s="101" t="s">
        <v>99</v>
      </c>
      <c r="D57" s="95"/>
      <c r="E57" s="95"/>
      <c r="F57" s="95"/>
      <c r="G57" s="95"/>
      <c r="H57" s="95"/>
      <c r="I57" s="95"/>
      <c r="J57" s="102" t="s">
        <v>100</v>
      </c>
      <c r="K57" s="95"/>
      <c r="L57" s="87"/>
      <c r="S57" s="30"/>
      <c r="T57" s="30"/>
      <c r="U57" s="30"/>
      <c r="V57" s="30"/>
      <c r="W57" s="30"/>
      <c r="X57" s="30"/>
      <c r="Y57" s="30"/>
      <c r="Z57" s="30"/>
      <c r="AA57" s="30"/>
      <c r="AB57" s="30"/>
      <c r="AC57" s="30"/>
      <c r="AD57" s="30"/>
      <c r="AE57" s="30"/>
    </row>
    <row r="58" spans="1:47" s="2" customFormat="1" ht="10.35" customHeight="1">
      <c r="A58" s="30"/>
      <c r="B58" s="31"/>
      <c r="C58" s="30"/>
      <c r="D58" s="30"/>
      <c r="E58" s="30"/>
      <c r="F58" s="30"/>
      <c r="G58" s="30"/>
      <c r="H58" s="30"/>
      <c r="I58" s="30"/>
      <c r="J58" s="30"/>
      <c r="K58" s="30"/>
      <c r="L58" s="87"/>
      <c r="S58" s="30"/>
      <c r="T58" s="30"/>
      <c r="U58" s="30"/>
      <c r="V58" s="30"/>
      <c r="W58" s="30"/>
      <c r="X58" s="30"/>
      <c r="Y58" s="30"/>
      <c r="Z58" s="30"/>
      <c r="AA58" s="30"/>
      <c r="AB58" s="30"/>
      <c r="AC58" s="30"/>
      <c r="AD58" s="30"/>
      <c r="AE58" s="30"/>
    </row>
    <row r="59" spans="1:47" s="2" customFormat="1" ht="22.9" customHeight="1">
      <c r="A59" s="30"/>
      <c r="B59" s="31"/>
      <c r="C59" s="103" t="s">
        <v>70</v>
      </c>
      <c r="D59" s="30"/>
      <c r="E59" s="30"/>
      <c r="F59" s="30"/>
      <c r="G59" s="30"/>
      <c r="H59" s="30"/>
      <c r="I59" s="30"/>
      <c r="J59" s="64">
        <f>J83</f>
        <v>0</v>
      </c>
      <c r="K59" s="30"/>
      <c r="L59" s="87"/>
      <c r="S59" s="30"/>
      <c r="T59" s="30"/>
      <c r="U59" s="30"/>
      <c r="V59" s="30"/>
      <c r="W59" s="30"/>
      <c r="X59" s="30"/>
      <c r="Y59" s="30"/>
      <c r="Z59" s="30"/>
      <c r="AA59" s="30"/>
      <c r="AB59" s="30"/>
      <c r="AC59" s="30"/>
      <c r="AD59" s="30"/>
      <c r="AE59" s="30"/>
      <c r="AU59" s="15" t="s">
        <v>101</v>
      </c>
    </row>
    <row r="60" spans="1:47" s="9" customFormat="1" ht="24.95" customHeight="1">
      <c r="B60" s="104"/>
      <c r="D60" s="105" t="s">
        <v>102</v>
      </c>
      <c r="E60" s="106"/>
      <c r="F60" s="106"/>
      <c r="G60" s="106"/>
      <c r="H60" s="106"/>
      <c r="I60" s="106"/>
      <c r="J60" s="107">
        <f>J84</f>
        <v>0</v>
      </c>
      <c r="L60" s="104"/>
    </row>
    <row r="61" spans="1:47" s="10" customFormat="1" ht="19.899999999999999" customHeight="1">
      <c r="B61" s="108"/>
      <c r="D61" s="109" t="s">
        <v>103</v>
      </c>
      <c r="E61" s="110"/>
      <c r="F61" s="110"/>
      <c r="G61" s="110"/>
      <c r="H61" s="110"/>
      <c r="I61" s="110"/>
      <c r="J61" s="111">
        <f>J85</f>
        <v>0</v>
      </c>
      <c r="L61" s="108"/>
    </row>
    <row r="62" spans="1:47" s="10" customFormat="1" ht="19.899999999999999" customHeight="1">
      <c r="B62" s="108"/>
      <c r="D62" s="109" t="s">
        <v>104</v>
      </c>
      <c r="E62" s="110"/>
      <c r="F62" s="110"/>
      <c r="G62" s="110"/>
      <c r="H62" s="110"/>
      <c r="I62" s="110"/>
      <c r="J62" s="111">
        <f>J98</f>
        <v>0</v>
      </c>
      <c r="L62" s="108"/>
    </row>
    <row r="63" spans="1:47" s="10" customFormat="1" ht="19.899999999999999" customHeight="1">
      <c r="B63" s="108"/>
      <c r="D63" s="109" t="s">
        <v>105</v>
      </c>
      <c r="E63" s="110"/>
      <c r="F63" s="110"/>
      <c r="G63" s="110"/>
      <c r="H63" s="110"/>
      <c r="I63" s="110"/>
      <c r="J63" s="111">
        <f>J110</f>
        <v>0</v>
      </c>
      <c r="L63" s="108"/>
    </row>
    <row r="64" spans="1:47" s="2" customFormat="1" ht="21.75" customHeight="1">
      <c r="A64" s="30"/>
      <c r="B64" s="31"/>
      <c r="C64" s="30"/>
      <c r="D64" s="30"/>
      <c r="E64" s="30"/>
      <c r="F64" s="30"/>
      <c r="G64" s="30"/>
      <c r="H64" s="30"/>
      <c r="I64" s="30"/>
      <c r="J64" s="30"/>
      <c r="K64" s="30"/>
      <c r="L64" s="87"/>
      <c r="S64" s="30"/>
      <c r="T64" s="30"/>
      <c r="U64" s="30"/>
      <c r="V64" s="30"/>
      <c r="W64" s="30"/>
      <c r="X64" s="30"/>
      <c r="Y64" s="30"/>
      <c r="Z64" s="30"/>
      <c r="AA64" s="30"/>
      <c r="AB64" s="30"/>
      <c r="AC64" s="30"/>
      <c r="AD64" s="30"/>
      <c r="AE64" s="30"/>
    </row>
    <row r="65" spans="1:31" s="2" customFormat="1" ht="6.95" customHeight="1">
      <c r="A65" s="30"/>
      <c r="B65" s="40"/>
      <c r="C65" s="41"/>
      <c r="D65" s="41"/>
      <c r="E65" s="41"/>
      <c r="F65" s="41"/>
      <c r="G65" s="41"/>
      <c r="H65" s="41"/>
      <c r="I65" s="41"/>
      <c r="J65" s="41"/>
      <c r="K65" s="41"/>
      <c r="L65" s="87"/>
      <c r="S65" s="30"/>
      <c r="T65" s="30"/>
      <c r="U65" s="30"/>
      <c r="V65" s="30"/>
      <c r="W65" s="30"/>
      <c r="X65" s="30"/>
      <c r="Y65" s="30"/>
      <c r="Z65" s="30"/>
      <c r="AA65" s="30"/>
      <c r="AB65" s="30"/>
      <c r="AC65" s="30"/>
      <c r="AD65" s="30"/>
      <c r="AE65" s="30"/>
    </row>
    <row r="69" spans="1:31" s="2" customFormat="1" ht="6.95" customHeight="1">
      <c r="A69" s="30"/>
      <c r="B69" s="42"/>
      <c r="C69" s="43"/>
      <c r="D69" s="43"/>
      <c r="E69" s="43"/>
      <c r="F69" s="43"/>
      <c r="G69" s="43"/>
      <c r="H69" s="43"/>
      <c r="I69" s="43"/>
      <c r="J69" s="43"/>
      <c r="K69" s="43"/>
      <c r="L69" s="87"/>
      <c r="S69" s="30"/>
      <c r="T69" s="30"/>
      <c r="U69" s="30"/>
      <c r="V69" s="30"/>
      <c r="W69" s="30"/>
      <c r="X69" s="30"/>
      <c r="Y69" s="30"/>
      <c r="Z69" s="30"/>
      <c r="AA69" s="30"/>
      <c r="AB69" s="30"/>
      <c r="AC69" s="30"/>
      <c r="AD69" s="30"/>
      <c r="AE69" s="30"/>
    </row>
    <row r="70" spans="1:31" s="2" customFormat="1" ht="24.95" customHeight="1">
      <c r="A70" s="30"/>
      <c r="B70" s="31"/>
      <c r="C70" s="19" t="s">
        <v>106</v>
      </c>
      <c r="D70" s="30"/>
      <c r="E70" s="30"/>
      <c r="F70" s="30"/>
      <c r="G70" s="30"/>
      <c r="H70" s="30"/>
      <c r="I70" s="30"/>
      <c r="J70" s="30"/>
      <c r="K70" s="30"/>
      <c r="L70" s="87"/>
      <c r="S70" s="30"/>
      <c r="T70" s="30"/>
      <c r="U70" s="30"/>
      <c r="V70" s="30"/>
      <c r="W70" s="30"/>
      <c r="X70" s="30"/>
      <c r="Y70" s="30"/>
      <c r="Z70" s="30"/>
      <c r="AA70" s="30"/>
      <c r="AB70" s="30"/>
      <c r="AC70" s="30"/>
      <c r="AD70" s="30"/>
      <c r="AE70" s="30"/>
    </row>
    <row r="71" spans="1:31" s="2" customFormat="1" ht="6.95" customHeight="1">
      <c r="A71" s="30"/>
      <c r="B71" s="31"/>
      <c r="C71" s="30"/>
      <c r="D71" s="30"/>
      <c r="E71" s="30"/>
      <c r="F71" s="30"/>
      <c r="G71" s="30"/>
      <c r="H71" s="30"/>
      <c r="I71" s="30"/>
      <c r="J71" s="30"/>
      <c r="K71" s="30"/>
      <c r="L71" s="87"/>
      <c r="S71" s="30"/>
      <c r="T71" s="30"/>
      <c r="U71" s="30"/>
      <c r="V71" s="30"/>
      <c r="W71" s="30"/>
      <c r="X71" s="30"/>
      <c r="Y71" s="30"/>
      <c r="Z71" s="30"/>
      <c r="AA71" s="30"/>
      <c r="AB71" s="30"/>
      <c r="AC71" s="30"/>
      <c r="AD71" s="30"/>
      <c r="AE71" s="30"/>
    </row>
    <row r="72" spans="1:31" s="2" customFormat="1" ht="12" customHeight="1">
      <c r="A72" s="30"/>
      <c r="B72" s="31"/>
      <c r="C72" s="25" t="s">
        <v>17</v>
      </c>
      <c r="D72" s="30"/>
      <c r="E72" s="30"/>
      <c r="F72" s="30"/>
      <c r="G72" s="30"/>
      <c r="H72" s="30"/>
      <c r="I72" s="30"/>
      <c r="J72" s="30"/>
      <c r="K72" s="30"/>
      <c r="L72" s="87"/>
      <c r="S72" s="30"/>
      <c r="T72" s="30"/>
      <c r="U72" s="30"/>
      <c r="V72" s="30"/>
      <c r="W72" s="30"/>
      <c r="X72" s="30"/>
      <c r="Y72" s="30"/>
      <c r="Z72" s="30"/>
      <c r="AA72" s="30"/>
      <c r="AB72" s="30"/>
      <c r="AC72" s="30"/>
      <c r="AD72" s="30"/>
      <c r="AE72" s="30"/>
    </row>
    <row r="73" spans="1:31" s="2" customFormat="1" ht="16.5" customHeight="1">
      <c r="A73" s="30"/>
      <c r="B73" s="31"/>
      <c r="C73" s="30"/>
      <c r="D73" s="30"/>
      <c r="E73" s="297" t="str">
        <f>E7</f>
        <v>Údržba, opravy a odstraňování závad u SEE OŘ OVA 2022-2023 – Drobné opravy a závady</v>
      </c>
      <c r="F73" s="298"/>
      <c r="G73" s="298"/>
      <c r="H73" s="298"/>
      <c r="I73" s="30"/>
      <c r="J73" s="30"/>
      <c r="K73" s="30"/>
      <c r="L73" s="87"/>
      <c r="S73" s="30"/>
      <c r="T73" s="30"/>
      <c r="U73" s="30"/>
      <c r="V73" s="30"/>
      <c r="W73" s="30"/>
      <c r="X73" s="30"/>
      <c r="Y73" s="30"/>
      <c r="Z73" s="30"/>
      <c r="AA73" s="30"/>
      <c r="AB73" s="30"/>
      <c r="AC73" s="30"/>
      <c r="AD73" s="30"/>
      <c r="AE73" s="30"/>
    </row>
    <row r="74" spans="1:31" s="2" customFormat="1" ht="12" customHeight="1">
      <c r="A74" s="30"/>
      <c r="B74" s="31"/>
      <c r="C74" s="25" t="s">
        <v>96</v>
      </c>
      <c r="D74" s="30"/>
      <c r="E74" s="30"/>
      <c r="F74" s="30"/>
      <c r="G74" s="30"/>
      <c r="H74" s="30"/>
      <c r="I74" s="30"/>
      <c r="J74" s="30"/>
      <c r="K74" s="30"/>
      <c r="L74" s="87"/>
      <c r="S74" s="30"/>
      <c r="T74" s="30"/>
      <c r="U74" s="30"/>
      <c r="V74" s="30"/>
      <c r="W74" s="30"/>
      <c r="X74" s="30"/>
      <c r="Y74" s="30"/>
      <c r="Z74" s="30"/>
      <c r="AA74" s="30"/>
      <c r="AB74" s="30"/>
      <c r="AC74" s="30"/>
      <c r="AD74" s="30"/>
      <c r="AE74" s="30"/>
    </row>
    <row r="75" spans="1:31" s="2" customFormat="1" ht="16.5" customHeight="1">
      <c r="A75" s="30"/>
      <c r="B75" s="31"/>
      <c r="C75" s="30"/>
      <c r="D75" s="30"/>
      <c r="E75" s="259" t="str">
        <f>E9</f>
        <v>01 - TV</v>
      </c>
      <c r="F75" s="299"/>
      <c r="G75" s="299"/>
      <c r="H75" s="299"/>
      <c r="I75" s="30"/>
      <c r="J75" s="30"/>
      <c r="K75" s="30"/>
      <c r="L75" s="87"/>
      <c r="S75" s="30"/>
      <c r="T75" s="30"/>
      <c r="U75" s="30"/>
      <c r="V75" s="30"/>
      <c r="W75" s="30"/>
      <c r="X75" s="30"/>
      <c r="Y75" s="30"/>
      <c r="Z75" s="30"/>
      <c r="AA75" s="30"/>
      <c r="AB75" s="30"/>
      <c r="AC75" s="30"/>
      <c r="AD75" s="30"/>
      <c r="AE75" s="30"/>
    </row>
    <row r="76" spans="1:31" s="2" customFormat="1" ht="6.95" customHeight="1">
      <c r="A76" s="30"/>
      <c r="B76" s="31"/>
      <c r="C76" s="30"/>
      <c r="D76" s="30"/>
      <c r="E76" s="30"/>
      <c r="F76" s="30"/>
      <c r="G76" s="30"/>
      <c r="H76" s="30"/>
      <c r="I76" s="30"/>
      <c r="J76" s="30"/>
      <c r="K76" s="30"/>
      <c r="L76" s="87"/>
      <c r="S76" s="30"/>
      <c r="T76" s="30"/>
      <c r="U76" s="30"/>
      <c r="V76" s="30"/>
      <c r="W76" s="30"/>
      <c r="X76" s="30"/>
      <c r="Y76" s="30"/>
      <c r="Z76" s="30"/>
      <c r="AA76" s="30"/>
      <c r="AB76" s="30"/>
      <c r="AC76" s="30"/>
      <c r="AD76" s="30"/>
      <c r="AE76" s="30"/>
    </row>
    <row r="77" spans="1:31" s="2" customFormat="1" ht="12" customHeight="1">
      <c r="A77" s="30"/>
      <c r="B77" s="31"/>
      <c r="C77" s="25" t="s">
        <v>21</v>
      </c>
      <c r="D77" s="30"/>
      <c r="E77" s="30"/>
      <c r="F77" s="23" t="str">
        <f>F12</f>
        <v>Obvod OŘ Ostrava</v>
      </c>
      <c r="G77" s="30"/>
      <c r="H77" s="30"/>
      <c r="I77" s="25" t="s">
        <v>23</v>
      </c>
      <c r="J77" s="48" t="str">
        <f>IF(J12="","",J12)</f>
        <v>11. 4. 2022</v>
      </c>
      <c r="K77" s="30"/>
      <c r="L77" s="87"/>
      <c r="S77" s="30"/>
      <c r="T77" s="30"/>
      <c r="U77" s="30"/>
      <c r="V77" s="30"/>
      <c r="W77" s="30"/>
      <c r="X77" s="30"/>
      <c r="Y77" s="30"/>
      <c r="Z77" s="30"/>
      <c r="AA77" s="30"/>
      <c r="AB77" s="30"/>
      <c r="AC77" s="30"/>
      <c r="AD77" s="30"/>
      <c r="AE77" s="30"/>
    </row>
    <row r="78" spans="1:31" s="2" customFormat="1" ht="6.95" customHeight="1">
      <c r="A78" s="30"/>
      <c r="B78" s="31"/>
      <c r="C78" s="30"/>
      <c r="D78" s="30"/>
      <c r="E78" s="30"/>
      <c r="F78" s="30"/>
      <c r="G78" s="30"/>
      <c r="H78" s="30"/>
      <c r="I78" s="30"/>
      <c r="J78" s="30"/>
      <c r="K78" s="30"/>
      <c r="L78" s="87"/>
      <c r="S78" s="30"/>
      <c r="T78" s="30"/>
      <c r="U78" s="30"/>
      <c r="V78" s="30"/>
      <c r="W78" s="30"/>
      <c r="X78" s="30"/>
      <c r="Y78" s="30"/>
      <c r="Z78" s="30"/>
      <c r="AA78" s="30"/>
      <c r="AB78" s="30"/>
      <c r="AC78" s="30"/>
      <c r="AD78" s="30"/>
      <c r="AE78" s="30"/>
    </row>
    <row r="79" spans="1:31" s="2" customFormat="1" ht="15.2" customHeight="1">
      <c r="A79" s="30"/>
      <c r="B79" s="31"/>
      <c r="C79" s="25" t="s">
        <v>25</v>
      </c>
      <c r="D79" s="30"/>
      <c r="E79" s="30"/>
      <c r="F79" s="23" t="str">
        <f>E15</f>
        <v>Správa železnic, s.o.</v>
      </c>
      <c r="G79" s="30"/>
      <c r="H79" s="30"/>
      <c r="I79" s="25" t="s">
        <v>31</v>
      </c>
      <c r="J79" s="28" t="str">
        <f>E21</f>
        <v xml:space="preserve"> </v>
      </c>
      <c r="K79" s="30"/>
      <c r="L79" s="87"/>
      <c r="S79" s="30"/>
      <c r="T79" s="30"/>
      <c r="U79" s="30"/>
      <c r="V79" s="30"/>
      <c r="W79" s="30"/>
      <c r="X79" s="30"/>
      <c r="Y79" s="30"/>
      <c r="Z79" s="30"/>
      <c r="AA79" s="30"/>
      <c r="AB79" s="30"/>
      <c r="AC79" s="30"/>
      <c r="AD79" s="30"/>
      <c r="AE79" s="30"/>
    </row>
    <row r="80" spans="1:31" s="2" customFormat="1" ht="15.2" customHeight="1">
      <c r="A80" s="30"/>
      <c r="B80" s="31"/>
      <c r="C80" s="25" t="s">
        <v>29</v>
      </c>
      <c r="D80" s="30"/>
      <c r="E80" s="30"/>
      <c r="F80" s="23" t="str">
        <f>IF(E18="","",E18)</f>
        <v>Vyplň údaj</v>
      </c>
      <c r="G80" s="30"/>
      <c r="H80" s="30"/>
      <c r="I80" s="25" t="s">
        <v>34</v>
      </c>
      <c r="J80" s="28" t="str">
        <f>E24</f>
        <v>Jiří Kupczyn</v>
      </c>
      <c r="K80" s="30"/>
      <c r="L80" s="87"/>
      <c r="S80" s="30"/>
      <c r="T80" s="30"/>
      <c r="U80" s="30"/>
      <c r="V80" s="30"/>
      <c r="W80" s="30"/>
      <c r="X80" s="30"/>
      <c r="Y80" s="30"/>
      <c r="Z80" s="30"/>
      <c r="AA80" s="30"/>
      <c r="AB80" s="30"/>
      <c r="AC80" s="30"/>
      <c r="AD80" s="30"/>
      <c r="AE80" s="30"/>
    </row>
    <row r="81" spans="1:65" s="2" customFormat="1" ht="10.35" customHeight="1">
      <c r="A81" s="30"/>
      <c r="B81" s="31"/>
      <c r="C81" s="30"/>
      <c r="D81" s="30"/>
      <c r="E81" s="30"/>
      <c r="F81" s="30"/>
      <c r="G81" s="30"/>
      <c r="H81" s="30"/>
      <c r="I81" s="30"/>
      <c r="J81" s="30"/>
      <c r="K81" s="30"/>
      <c r="L81" s="87"/>
      <c r="S81" s="30"/>
      <c r="T81" s="30"/>
      <c r="U81" s="30"/>
      <c r="V81" s="30"/>
      <c r="W81" s="30"/>
      <c r="X81" s="30"/>
      <c r="Y81" s="30"/>
      <c r="Z81" s="30"/>
      <c r="AA81" s="30"/>
      <c r="AB81" s="30"/>
      <c r="AC81" s="30"/>
      <c r="AD81" s="30"/>
      <c r="AE81" s="30"/>
    </row>
    <row r="82" spans="1:65" s="11" customFormat="1" ht="29.25" customHeight="1">
      <c r="A82" s="112"/>
      <c r="B82" s="113"/>
      <c r="C82" s="114" t="s">
        <v>107</v>
      </c>
      <c r="D82" s="115" t="s">
        <v>57</v>
      </c>
      <c r="E82" s="115" t="s">
        <v>53</v>
      </c>
      <c r="F82" s="115" t="s">
        <v>54</v>
      </c>
      <c r="G82" s="115" t="s">
        <v>108</v>
      </c>
      <c r="H82" s="115" t="s">
        <v>109</v>
      </c>
      <c r="I82" s="115" t="s">
        <v>110</v>
      </c>
      <c r="J82" s="115" t="s">
        <v>100</v>
      </c>
      <c r="K82" s="116" t="s">
        <v>111</v>
      </c>
      <c r="L82" s="117"/>
      <c r="M82" s="55" t="s">
        <v>3</v>
      </c>
      <c r="N82" s="56" t="s">
        <v>42</v>
      </c>
      <c r="O82" s="56" t="s">
        <v>112</v>
      </c>
      <c r="P82" s="56" t="s">
        <v>113</v>
      </c>
      <c r="Q82" s="56" t="s">
        <v>114</v>
      </c>
      <c r="R82" s="56" t="s">
        <v>115</v>
      </c>
      <c r="S82" s="56" t="s">
        <v>116</v>
      </c>
      <c r="T82" s="57" t="s">
        <v>117</v>
      </c>
      <c r="U82" s="112"/>
      <c r="V82" s="112"/>
      <c r="W82" s="112"/>
      <c r="X82" s="112"/>
      <c r="Y82" s="112"/>
      <c r="Z82" s="112"/>
      <c r="AA82" s="112"/>
      <c r="AB82" s="112"/>
      <c r="AC82" s="112"/>
      <c r="AD82" s="112"/>
      <c r="AE82" s="112"/>
    </row>
    <row r="83" spans="1:65" s="2" customFormat="1" ht="22.9" customHeight="1">
      <c r="A83" s="30"/>
      <c r="B83" s="31"/>
      <c r="C83" s="62" t="s">
        <v>118</v>
      </c>
      <c r="D83" s="30"/>
      <c r="E83" s="30"/>
      <c r="F83" s="30"/>
      <c r="G83" s="30"/>
      <c r="H83" s="30"/>
      <c r="I83" s="30"/>
      <c r="J83" s="118">
        <f>BK83</f>
        <v>0</v>
      </c>
      <c r="K83" s="30"/>
      <c r="L83" s="31"/>
      <c r="M83" s="58"/>
      <c r="N83" s="49"/>
      <c r="O83" s="59"/>
      <c r="P83" s="119">
        <f>P84</f>
        <v>0</v>
      </c>
      <c r="Q83" s="59"/>
      <c r="R83" s="119">
        <f>R84</f>
        <v>0</v>
      </c>
      <c r="S83" s="59"/>
      <c r="T83" s="120">
        <f>T84</f>
        <v>0</v>
      </c>
      <c r="U83" s="30"/>
      <c r="V83" s="30"/>
      <c r="W83" s="30"/>
      <c r="X83" s="30"/>
      <c r="Y83" s="30"/>
      <c r="Z83" s="30"/>
      <c r="AA83" s="30"/>
      <c r="AB83" s="30"/>
      <c r="AC83" s="30"/>
      <c r="AD83" s="30"/>
      <c r="AE83" s="30"/>
      <c r="AT83" s="15" t="s">
        <v>71</v>
      </c>
      <c r="AU83" s="15" t="s">
        <v>101</v>
      </c>
      <c r="BK83" s="121">
        <f>BK84</f>
        <v>0</v>
      </c>
    </row>
    <row r="84" spans="1:65" s="12" customFormat="1" ht="25.9" customHeight="1">
      <c r="B84" s="122"/>
      <c r="D84" s="123" t="s">
        <v>71</v>
      </c>
      <c r="E84" s="124" t="s">
        <v>119</v>
      </c>
      <c r="F84" s="124" t="s">
        <v>119</v>
      </c>
      <c r="I84" s="125"/>
      <c r="J84" s="126">
        <f>BK84</f>
        <v>0</v>
      </c>
      <c r="L84" s="122"/>
      <c r="M84" s="127"/>
      <c r="N84" s="128"/>
      <c r="O84" s="128"/>
      <c r="P84" s="129">
        <f>P85+P98+P110</f>
        <v>0</v>
      </c>
      <c r="Q84" s="128"/>
      <c r="R84" s="129">
        <f>R85+R98+R110</f>
        <v>0</v>
      </c>
      <c r="S84" s="128"/>
      <c r="T84" s="130">
        <f>T85+T98+T110</f>
        <v>0</v>
      </c>
      <c r="AR84" s="123" t="s">
        <v>80</v>
      </c>
      <c r="AT84" s="131" t="s">
        <v>71</v>
      </c>
      <c r="AU84" s="131" t="s">
        <v>72</v>
      </c>
      <c r="AY84" s="123" t="s">
        <v>120</v>
      </c>
      <c r="BK84" s="132">
        <f>BK85+BK98+BK110</f>
        <v>0</v>
      </c>
    </row>
    <row r="85" spans="1:65" s="12" customFormat="1" ht="22.9" customHeight="1">
      <c r="B85" s="122"/>
      <c r="D85" s="123" t="s">
        <v>71</v>
      </c>
      <c r="E85" s="133" t="s">
        <v>121</v>
      </c>
      <c r="F85" s="133" t="s">
        <v>122</v>
      </c>
      <c r="I85" s="125"/>
      <c r="J85" s="134">
        <f>BK85</f>
        <v>0</v>
      </c>
      <c r="L85" s="122"/>
      <c r="M85" s="127"/>
      <c r="N85" s="128"/>
      <c r="O85" s="128"/>
      <c r="P85" s="129">
        <f>SUM(P86:P97)</f>
        <v>0</v>
      </c>
      <c r="Q85" s="128"/>
      <c r="R85" s="129">
        <f>SUM(R86:R97)</f>
        <v>0</v>
      </c>
      <c r="S85" s="128"/>
      <c r="T85" s="130">
        <f>SUM(T86:T97)</f>
        <v>0</v>
      </c>
      <c r="AR85" s="123" t="s">
        <v>80</v>
      </c>
      <c r="AT85" s="131" t="s">
        <v>71</v>
      </c>
      <c r="AU85" s="131" t="s">
        <v>80</v>
      </c>
      <c r="AY85" s="123" t="s">
        <v>120</v>
      </c>
      <c r="BK85" s="132">
        <f>SUM(BK86:BK97)</f>
        <v>0</v>
      </c>
    </row>
    <row r="86" spans="1:65" s="2" customFormat="1" ht="37.9" customHeight="1">
      <c r="A86" s="30"/>
      <c r="B86" s="135"/>
      <c r="C86" s="136" t="s">
        <v>80</v>
      </c>
      <c r="D86" s="136" t="s">
        <v>123</v>
      </c>
      <c r="E86" s="137" t="s">
        <v>124</v>
      </c>
      <c r="F86" s="138" t="s">
        <v>125</v>
      </c>
      <c r="G86" s="139" t="s">
        <v>126</v>
      </c>
      <c r="H86" s="140">
        <v>1</v>
      </c>
      <c r="I86" s="141"/>
      <c r="J86" s="142">
        <f t="shared" ref="J86:J95" si="0">ROUND(I86*H86,2)</f>
        <v>0</v>
      </c>
      <c r="K86" s="138" t="s">
        <v>127</v>
      </c>
      <c r="L86" s="31"/>
      <c r="M86" s="143" t="s">
        <v>3</v>
      </c>
      <c r="N86" s="144" t="s">
        <v>43</v>
      </c>
      <c r="O86" s="51"/>
      <c r="P86" s="145">
        <f t="shared" ref="P86:P95" si="1">O86*H86</f>
        <v>0</v>
      </c>
      <c r="Q86" s="145">
        <v>0</v>
      </c>
      <c r="R86" s="145">
        <f t="shared" ref="R86:R95" si="2">Q86*H86</f>
        <v>0</v>
      </c>
      <c r="S86" s="145">
        <v>0</v>
      </c>
      <c r="T86" s="146">
        <f t="shared" ref="T86:T95" si="3">S86*H86</f>
        <v>0</v>
      </c>
      <c r="U86" s="30"/>
      <c r="V86" s="30"/>
      <c r="W86" s="30"/>
      <c r="X86" s="30"/>
      <c r="Y86" s="30"/>
      <c r="Z86" s="30"/>
      <c r="AA86" s="30"/>
      <c r="AB86" s="30"/>
      <c r="AC86" s="30"/>
      <c r="AD86" s="30"/>
      <c r="AE86" s="30"/>
      <c r="AR86" s="147" t="s">
        <v>128</v>
      </c>
      <c r="AT86" s="147" t="s">
        <v>123</v>
      </c>
      <c r="AU86" s="147" t="s">
        <v>82</v>
      </c>
      <c r="AY86" s="15" t="s">
        <v>120</v>
      </c>
      <c r="BE86" s="148">
        <f t="shared" ref="BE86:BE95" si="4">IF(N86="základní",J86,0)</f>
        <v>0</v>
      </c>
      <c r="BF86" s="148">
        <f t="shared" ref="BF86:BF95" si="5">IF(N86="snížená",J86,0)</f>
        <v>0</v>
      </c>
      <c r="BG86" s="148">
        <f t="shared" ref="BG86:BG95" si="6">IF(N86="zákl. přenesená",J86,0)</f>
        <v>0</v>
      </c>
      <c r="BH86" s="148">
        <f t="shared" ref="BH86:BH95" si="7">IF(N86="sníž. přenesená",J86,0)</f>
        <v>0</v>
      </c>
      <c r="BI86" s="148">
        <f t="shared" ref="BI86:BI95" si="8">IF(N86="nulová",J86,0)</f>
        <v>0</v>
      </c>
      <c r="BJ86" s="15" t="s">
        <v>80</v>
      </c>
      <c r="BK86" s="148">
        <f t="shared" ref="BK86:BK95" si="9">ROUND(I86*H86,2)</f>
        <v>0</v>
      </c>
      <c r="BL86" s="15" t="s">
        <v>128</v>
      </c>
      <c r="BM86" s="147" t="s">
        <v>82</v>
      </c>
    </row>
    <row r="87" spans="1:65" s="2" customFormat="1" ht="16.5" customHeight="1">
      <c r="A87" s="30"/>
      <c r="B87" s="135"/>
      <c r="C87" s="149" t="s">
        <v>82</v>
      </c>
      <c r="D87" s="149" t="s">
        <v>129</v>
      </c>
      <c r="E87" s="150" t="s">
        <v>130</v>
      </c>
      <c r="F87" s="151" t="s">
        <v>131</v>
      </c>
      <c r="G87" s="152" t="s">
        <v>126</v>
      </c>
      <c r="H87" s="153">
        <v>1</v>
      </c>
      <c r="I87" s="154"/>
      <c r="J87" s="155">
        <f t="shared" si="0"/>
        <v>0</v>
      </c>
      <c r="K87" s="151" t="s">
        <v>127</v>
      </c>
      <c r="L87" s="156"/>
      <c r="M87" s="157" t="s">
        <v>3</v>
      </c>
      <c r="N87" s="158" t="s">
        <v>43</v>
      </c>
      <c r="O87" s="51"/>
      <c r="P87" s="145">
        <f t="shared" si="1"/>
        <v>0</v>
      </c>
      <c r="Q87" s="145">
        <v>0</v>
      </c>
      <c r="R87" s="145">
        <f t="shared" si="2"/>
        <v>0</v>
      </c>
      <c r="S87" s="145">
        <v>0</v>
      </c>
      <c r="T87" s="146">
        <f t="shared" si="3"/>
        <v>0</v>
      </c>
      <c r="U87" s="30"/>
      <c r="V87" s="30"/>
      <c r="W87" s="30"/>
      <c r="X87" s="30"/>
      <c r="Y87" s="30"/>
      <c r="Z87" s="30"/>
      <c r="AA87" s="30"/>
      <c r="AB87" s="30"/>
      <c r="AC87" s="30"/>
      <c r="AD87" s="30"/>
      <c r="AE87" s="30"/>
      <c r="AR87" s="147" t="s">
        <v>132</v>
      </c>
      <c r="AT87" s="147" t="s">
        <v>129</v>
      </c>
      <c r="AU87" s="147" t="s">
        <v>82</v>
      </c>
      <c r="AY87" s="15" t="s">
        <v>120</v>
      </c>
      <c r="BE87" s="148">
        <f t="shared" si="4"/>
        <v>0</v>
      </c>
      <c r="BF87" s="148">
        <f t="shared" si="5"/>
        <v>0</v>
      </c>
      <c r="BG87" s="148">
        <f t="shared" si="6"/>
        <v>0</v>
      </c>
      <c r="BH87" s="148">
        <f t="shared" si="7"/>
        <v>0</v>
      </c>
      <c r="BI87" s="148">
        <f t="shared" si="8"/>
        <v>0</v>
      </c>
      <c r="BJ87" s="15" t="s">
        <v>80</v>
      </c>
      <c r="BK87" s="148">
        <f t="shared" si="9"/>
        <v>0</v>
      </c>
      <c r="BL87" s="15" t="s">
        <v>128</v>
      </c>
      <c r="BM87" s="147" t="s">
        <v>128</v>
      </c>
    </row>
    <row r="88" spans="1:65" s="2" customFormat="1" ht="49.15" customHeight="1">
      <c r="A88" s="30"/>
      <c r="B88" s="135"/>
      <c r="C88" s="136" t="s">
        <v>133</v>
      </c>
      <c r="D88" s="136" t="s">
        <v>123</v>
      </c>
      <c r="E88" s="137" t="s">
        <v>134</v>
      </c>
      <c r="F88" s="138" t="s">
        <v>135</v>
      </c>
      <c r="G88" s="139" t="s">
        <v>136</v>
      </c>
      <c r="H88" s="140">
        <v>14.7</v>
      </c>
      <c r="I88" s="141"/>
      <c r="J88" s="142">
        <f t="shared" si="0"/>
        <v>0</v>
      </c>
      <c r="K88" s="138" t="s">
        <v>127</v>
      </c>
      <c r="L88" s="31"/>
      <c r="M88" s="143" t="s">
        <v>3</v>
      </c>
      <c r="N88" s="144" t="s">
        <v>43</v>
      </c>
      <c r="O88" s="51"/>
      <c r="P88" s="145">
        <f t="shared" si="1"/>
        <v>0</v>
      </c>
      <c r="Q88" s="145">
        <v>0</v>
      </c>
      <c r="R88" s="145">
        <f t="shared" si="2"/>
        <v>0</v>
      </c>
      <c r="S88" s="145">
        <v>0</v>
      </c>
      <c r="T88" s="146">
        <f t="shared" si="3"/>
        <v>0</v>
      </c>
      <c r="U88" s="30"/>
      <c r="V88" s="30"/>
      <c r="W88" s="30"/>
      <c r="X88" s="30"/>
      <c r="Y88" s="30"/>
      <c r="Z88" s="30"/>
      <c r="AA88" s="30"/>
      <c r="AB88" s="30"/>
      <c r="AC88" s="30"/>
      <c r="AD88" s="30"/>
      <c r="AE88" s="30"/>
      <c r="AR88" s="147" t="s">
        <v>128</v>
      </c>
      <c r="AT88" s="147" t="s">
        <v>123</v>
      </c>
      <c r="AU88" s="147" t="s">
        <v>82</v>
      </c>
      <c r="AY88" s="15" t="s">
        <v>120</v>
      </c>
      <c r="BE88" s="148">
        <f t="shared" si="4"/>
        <v>0</v>
      </c>
      <c r="BF88" s="148">
        <f t="shared" si="5"/>
        <v>0</v>
      </c>
      <c r="BG88" s="148">
        <f t="shared" si="6"/>
        <v>0</v>
      </c>
      <c r="BH88" s="148">
        <f t="shared" si="7"/>
        <v>0</v>
      </c>
      <c r="BI88" s="148">
        <f t="shared" si="8"/>
        <v>0</v>
      </c>
      <c r="BJ88" s="15" t="s">
        <v>80</v>
      </c>
      <c r="BK88" s="148">
        <f t="shared" si="9"/>
        <v>0</v>
      </c>
      <c r="BL88" s="15" t="s">
        <v>128</v>
      </c>
      <c r="BM88" s="147" t="s">
        <v>137</v>
      </c>
    </row>
    <row r="89" spans="1:65" s="2" customFormat="1" ht="16.5" customHeight="1">
      <c r="A89" s="30"/>
      <c r="B89" s="135"/>
      <c r="C89" s="149" t="s">
        <v>128</v>
      </c>
      <c r="D89" s="149" t="s">
        <v>129</v>
      </c>
      <c r="E89" s="150" t="s">
        <v>138</v>
      </c>
      <c r="F89" s="151" t="s">
        <v>139</v>
      </c>
      <c r="G89" s="152" t="s">
        <v>136</v>
      </c>
      <c r="H89" s="153">
        <v>14.7</v>
      </c>
      <c r="I89" s="154"/>
      <c r="J89" s="155">
        <f t="shared" si="0"/>
        <v>0</v>
      </c>
      <c r="K89" s="151" t="s">
        <v>127</v>
      </c>
      <c r="L89" s="156"/>
      <c r="M89" s="157" t="s">
        <v>3</v>
      </c>
      <c r="N89" s="158" t="s">
        <v>43</v>
      </c>
      <c r="O89" s="51"/>
      <c r="P89" s="145">
        <f t="shared" si="1"/>
        <v>0</v>
      </c>
      <c r="Q89" s="145">
        <v>0</v>
      </c>
      <c r="R89" s="145">
        <f t="shared" si="2"/>
        <v>0</v>
      </c>
      <c r="S89" s="145">
        <v>0</v>
      </c>
      <c r="T89" s="146">
        <f t="shared" si="3"/>
        <v>0</v>
      </c>
      <c r="U89" s="30"/>
      <c r="V89" s="30"/>
      <c r="W89" s="30"/>
      <c r="X89" s="30"/>
      <c r="Y89" s="30"/>
      <c r="Z89" s="30"/>
      <c r="AA89" s="30"/>
      <c r="AB89" s="30"/>
      <c r="AC89" s="30"/>
      <c r="AD89" s="30"/>
      <c r="AE89" s="30"/>
      <c r="AR89" s="147" t="s">
        <v>132</v>
      </c>
      <c r="AT89" s="147" t="s">
        <v>129</v>
      </c>
      <c r="AU89" s="147" t="s">
        <v>82</v>
      </c>
      <c r="AY89" s="15" t="s">
        <v>120</v>
      </c>
      <c r="BE89" s="148">
        <f t="shared" si="4"/>
        <v>0</v>
      </c>
      <c r="BF89" s="148">
        <f t="shared" si="5"/>
        <v>0</v>
      </c>
      <c r="BG89" s="148">
        <f t="shared" si="6"/>
        <v>0</v>
      </c>
      <c r="BH89" s="148">
        <f t="shared" si="7"/>
        <v>0</v>
      </c>
      <c r="BI89" s="148">
        <f t="shared" si="8"/>
        <v>0</v>
      </c>
      <c r="BJ89" s="15" t="s">
        <v>80</v>
      </c>
      <c r="BK89" s="148">
        <f t="shared" si="9"/>
        <v>0</v>
      </c>
      <c r="BL89" s="15" t="s">
        <v>128</v>
      </c>
      <c r="BM89" s="147" t="s">
        <v>132</v>
      </c>
    </row>
    <row r="90" spans="1:65" s="2" customFormat="1" ht="16.5" customHeight="1">
      <c r="A90" s="30"/>
      <c r="B90" s="135"/>
      <c r="C90" s="149" t="s">
        <v>140</v>
      </c>
      <c r="D90" s="149" t="s">
        <v>129</v>
      </c>
      <c r="E90" s="150" t="s">
        <v>141</v>
      </c>
      <c r="F90" s="151" t="s">
        <v>142</v>
      </c>
      <c r="G90" s="152" t="s">
        <v>126</v>
      </c>
      <c r="H90" s="153">
        <v>4</v>
      </c>
      <c r="I90" s="154"/>
      <c r="J90" s="155">
        <f t="shared" si="0"/>
        <v>0</v>
      </c>
      <c r="K90" s="151" t="s">
        <v>127</v>
      </c>
      <c r="L90" s="156"/>
      <c r="M90" s="157" t="s">
        <v>3</v>
      </c>
      <c r="N90" s="158" t="s">
        <v>43</v>
      </c>
      <c r="O90" s="51"/>
      <c r="P90" s="145">
        <f t="shared" si="1"/>
        <v>0</v>
      </c>
      <c r="Q90" s="145">
        <v>0</v>
      </c>
      <c r="R90" s="145">
        <f t="shared" si="2"/>
        <v>0</v>
      </c>
      <c r="S90" s="145">
        <v>0</v>
      </c>
      <c r="T90" s="146">
        <f t="shared" si="3"/>
        <v>0</v>
      </c>
      <c r="U90" s="30"/>
      <c r="V90" s="30"/>
      <c r="W90" s="30"/>
      <c r="X90" s="30"/>
      <c r="Y90" s="30"/>
      <c r="Z90" s="30"/>
      <c r="AA90" s="30"/>
      <c r="AB90" s="30"/>
      <c r="AC90" s="30"/>
      <c r="AD90" s="30"/>
      <c r="AE90" s="30"/>
      <c r="AR90" s="147" t="s">
        <v>132</v>
      </c>
      <c r="AT90" s="147" t="s">
        <v>129</v>
      </c>
      <c r="AU90" s="147" t="s">
        <v>82</v>
      </c>
      <c r="AY90" s="15" t="s">
        <v>120</v>
      </c>
      <c r="BE90" s="148">
        <f t="shared" si="4"/>
        <v>0</v>
      </c>
      <c r="BF90" s="148">
        <f t="shared" si="5"/>
        <v>0</v>
      </c>
      <c r="BG90" s="148">
        <f t="shared" si="6"/>
        <v>0</v>
      </c>
      <c r="BH90" s="148">
        <f t="shared" si="7"/>
        <v>0</v>
      </c>
      <c r="BI90" s="148">
        <f t="shared" si="8"/>
        <v>0</v>
      </c>
      <c r="BJ90" s="15" t="s">
        <v>80</v>
      </c>
      <c r="BK90" s="148">
        <f t="shared" si="9"/>
        <v>0</v>
      </c>
      <c r="BL90" s="15" t="s">
        <v>128</v>
      </c>
      <c r="BM90" s="147" t="s">
        <v>143</v>
      </c>
    </row>
    <row r="91" spans="1:65" s="2" customFormat="1" ht="16.5" customHeight="1">
      <c r="A91" s="30"/>
      <c r="B91" s="135"/>
      <c r="C91" s="149" t="s">
        <v>137</v>
      </c>
      <c r="D91" s="149" t="s">
        <v>129</v>
      </c>
      <c r="E91" s="150" t="s">
        <v>144</v>
      </c>
      <c r="F91" s="151" t="s">
        <v>145</v>
      </c>
      <c r="G91" s="152" t="s">
        <v>126</v>
      </c>
      <c r="H91" s="153">
        <v>12</v>
      </c>
      <c r="I91" s="154"/>
      <c r="J91" s="155">
        <f t="shared" si="0"/>
        <v>0</v>
      </c>
      <c r="K91" s="151" t="s">
        <v>127</v>
      </c>
      <c r="L91" s="156"/>
      <c r="M91" s="157" t="s">
        <v>3</v>
      </c>
      <c r="N91" s="158" t="s">
        <v>43</v>
      </c>
      <c r="O91" s="51"/>
      <c r="P91" s="145">
        <f t="shared" si="1"/>
        <v>0</v>
      </c>
      <c r="Q91" s="145">
        <v>0</v>
      </c>
      <c r="R91" s="145">
        <f t="shared" si="2"/>
        <v>0</v>
      </c>
      <c r="S91" s="145">
        <v>0</v>
      </c>
      <c r="T91" s="146">
        <f t="shared" si="3"/>
        <v>0</v>
      </c>
      <c r="U91" s="30"/>
      <c r="V91" s="30"/>
      <c r="W91" s="30"/>
      <c r="X91" s="30"/>
      <c r="Y91" s="30"/>
      <c r="Z91" s="30"/>
      <c r="AA91" s="30"/>
      <c r="AB91" s="30"/>
      <c r="AC91" s="30"/>
      <c r="AD91" s="30"/>
      <c r="AE91" s="30"/>
      <c r="AR91" s="147" t="s">
        <v>132</v>
      </c>
      <c r="AT91" s="147" t="s">
        <v>129</v>
      </c>
      <c r="AU91" s="147" t="s">
        <v>82</v>
      </c>
      <c r="AY91" s="15" t="s">
        <v>120</v>
      </c>
      <c r="BE91" s="148">
        <f t="shared" si="4"/>
        <v>0</v>
      </c>
      <c r="BF91" s="148">
        <f t="shared" si="5"/>
        <v>0</v>
      </c>
      <c r="BG91" s="148">
        <f t="shared" si="6"/>
        <v>0</v>
      </c>
      <c r="BH91" s="148">
        <f t="shared" si="7"/>
        <v>0</v>
      </c>
      <c r="BI91" s="148">
        <f t="shared" si="8"/>
        <v>0</v>
      </c>
      <c r="BJ91" s="15" t="s">
        <v>80</v>
      </c>
      <c r="BK91" s="148">
        <f t="shared" si="9"/>
        <v>0</v>
      </c>
      <c r="BL91" s="15" t="s">
        <v>128</v>
      </c>
      <c r="BM91" s="147" t="s">
        <v>146</v>
      </c>
    </row>
    <row r="92" spans="1:65" s="2" customFormat="1" ht="16.5" customHeight="1">
      <c r="A92" s="30"/>
      <c r="B92" s="135"/>
      <c r="C92" s="149" t="s">
        <v>147</v>
      </c>
      <c r="D92" s="149" t="s">
        <v>129</v>
      </c>
      <c r="E92" s="150" t="s">
        <v>148</v>
      </c>
      <c r="F92" s="151" t="s">
        <v>149</v>
      </c>
      <c r="G92" s="152" t="s">
        <v>126</v>
      </c>
      <c r="H92" s="153">
        <v>1</v>
      </c>
      <c r="I92" s="154"/>
      <c r="J92" s="155">
        <f t="shared" si="0"/>
        <v>0</v>
      </c>
      <c r="K92" s="151" t="s">
        <v>127</v>
      </c>
      <c r="L92" s="156"/>
      <c r="M92" s="157" t="s">
        <v>3</v>
      </c>
      <c r="N92" s="158" t="s">
        <v>43</v>
      </c>
      <c r="O92" s="51"/>
      <c r="P92" s="145">
        <f t="shared" si="1"/>
        <v>0</v>
      </c>
      <c r="Q92" s="145">
        <v>0</v>
      </c>
      <c r="R92" s="145">
        <f t="shared" si="2"/>
        <v>0</v>
      </c>
      <c r="S92" s="145">
        <v>0</v>
      </c>
      <c r="T92" s="146">
        <f t="shared" si="3"/>
        <v>0</v>
      </c>
      <c r="U92" s="30"/>
      <c r="V92" s="30"/>
      <c r="W92" s="30"/>
      <c r="X92" s="30"/>
      <c r="Y92" s="30"/>
      <c r="Z92" s="30"/>
      <c r="AA92" s="30"/>
      <c r="AB92" s="30"/>
      <c r="AC92" s="30"/>
      <c r="AD92" s="30"/>
      <c r="AE92" s="30"/>
      <c r="AR92" s="147" t="s">
        <v>132</v>
      </c>
      <c r="AT92" s="147" t="s">
        <v>129</v>
      </c>
      <c r="AU92" s="147" t="s">
        <v>82</v>
      </c>
      <c r="AY92" s="15" t="s">
        <v>120</v>
      </c>
      <c r="BE92" s="148">
        <f t="shared" si="4"/>
        <v>0</v>
      </c>
      <c r="BF92" s="148">
        <f t="shared" si="5"/>
        <v>0</v>
      </c>
      <c r="BG92" s="148">
        <f t="shared" si="6"/>
        <v>0</v>
      </c>
      <c r="BH92" s="148">
        <f t="shared" si="7"/>
        <v>0</v>
      </c>
      <c r="BI92" s="148">
        <f t="shared" si="8"/>
        <v>0</v>
      </c>
      <c r="BJ92" s="15" t="s">
        <v>80</v>
      </c>
      <c r="BK92" s="148">
        <f t="shared" si="9"/>
        <v>0</v>
      </c>
      <c r="BL92" s="15" t="s">
        <v>128</v>
      </c>
      <c r="BM92" s="147" t="s">
        <v>150</v>
      </c>
    </row>
    <row r="93" spans="1:65" s="2" customFormat="1" ht="24.2" customHeight="1">
      <c r="A93" s="30"/>
      <c r="B93" s="135"/>
      <c r="C93" s="136" t="s">
        <v>132</v>
      </c>
      <c r="D93" s="136" t="s">
        <v>123</v>
      </c>
      <c r="E93" s="137" t="s">
        <v>151</v>
      </c>
      <c r="F93" s="138" t="s">
        <v>152</v>
      </c>
      <c r="G93" s="139" t="s">
        <v>153</v>
      </c>
      <c r="H93" s="140">
        <v>8</v>
      </c>
      <c r="I93" s="141"/>
      <c r="J93" s="142">
        <f t="shared" si="0"/>
        <v>0</v>
      </c>
      <c r="K93" s="138" t="s">
        <v>127</v>
      </c>
      <c r="L93" s="31"/>
      <c r="M93" s="143" t="s">
        <v>3</v>
      </c>
      <c r="N93" s="144" t="s">
        <v>43</v>
      </c>
      <c r="O93" s="51"/>
      <c r="P93" s="145">
        <f t="shared" si="1"/>
        <v>0</v>
      </c>
      <c r="Q93" s="145">
        <v>0</v>
      </c>
      <c r="R93" s="145">
        <f t="shared" si="2"/>
        <v>0</v>
      </c>
      <c r="S93" s="145">
        <v>0</v>
      </c>
      <c r="T93" s="146">
        <f t="shared" si="3"/>
        <v>0</v>
      </c>
      <c r="U93" s="30"/>
      <c r="V93" s="30"/>
      <c r="W93" s="30"/>
      <c r="X93" s="30"/>
      <c r="Y93" s="30"/>
      <c r="Z93" s="30"/>
      <c r="AA93" s="30"/>
      <c r="AB93" s="30"/>
      <c r="AC93" s="30"/>
      <c r="AD93" s="30"/>
      <c r="AE93" s="30"/>
      <c r="AR93" s="147" t="s">
        <v>128</v>
      </c>
      <c r="AT93" s="147" t="s">
        <v>123</v>
      </c>
      <c r="AU93" s="147" t="s">
        <v>82</v>
      </c>
      <c r="AY93" s="15" t="s">
        <v>120</v>
      </c>
      <c r="BE93" s="148">
        <f t="shared" si="4"/>
        <v>0</v>
      </c>
      <c r="BF93" s="148">
        <f t="shared" si="5"/>
        <v>0</v>
      </c>
      <c r="BG93" s="148">
        <f t="shared" si="6"/>
        <v>0</v>
      </c>
      <c r="BH93" s="148">
        <f t="shared" si="7"/>
        <v>0</v>
      </c>
      <c r="BI93" s="148">
        <f t="shared" si="8"/>
        <v>0</v>
      </c>
      <c r="BJ93" s="15" t="s">
        <v>80</v>
      </c>
      <c r="BK93" s="148">
        <f t="shared" si="9"/>
        <v>0</v>
      </c>
      <c r="BL93" s="15" t="s">
        <v>128</v>
      </c>
      <c r="BM93" s="147" t="s">
        <v>154</v>
      </c>
    </row>
    <row r="94" spans="1:65" s="2" customFormat="1" ht="37.9" customHeight="1">
      <c r="A94" s="30"/>
      <c r="B94" s="135"/>
      <c r="C94" s="136" t="s">
        <v>155</v>
      </c>
      <c r="D94" s="136" t="s">
        <v>123</v>
      </c>
      <c r="E94" s="137" t="s">
        <v>156</v>
      </c>
      <c r="F94" s="138" t="s">
        <v>157</v>
      </c>
      <c r="G94" s="139" t="s">
        <v>136</v>
      </c>
      <c r="H94" s="140">
        <v>2.2400000000000002</v>
      </c>
      <c r="I94" s="141"/>
      <c r="J94" s="142">
        <f t="shared" si="0"/>
        <v>0</v>
      </c>
      <c r="K94" s="138" t="s">
        <v>127</v>
      </c>
      <c r="L94" s="31"/>
      <c r="M94" s="143" t="s">
        <v>3</v>
      </c>
      <c r="N94" s="144" t="s">
        <v>43</v>
      </c>
      <c r="O94" s="51"/>
      <c r="P94" s="145">
        <f t="shared" si="1"/>
        <v>0</v>
      </c>
      <c r="Q94" s="145">
        <v>0</v>
      </c>
      <c r="R94" s="145">
        <f t="shared" si="2"/>
        <v>0</v>
      </c>
      <c r="S94" s="145">
        <v>0</v>
      </c>
      <c r="T94" s="146">
        <f t="shared" si="3"/>
        <v>0</v>
      </c>
      <c r="U94" s="30"/>
      <c r="V94" s="30"/>
      <c r="W94" s="30"/>
      <c r="X94" s="30"/>
      <c r="Y94" s="30"/>
      <c r="Z94" s="30"/>
      <c r="AA94" s="30"/>
      <c r="AB94" s="30"/>
      <c r="AC94" s="30"/>
      <c r="AD94" s="30"/>
      <c r="AE94" s="30"/>
      <c r="AR94" s="147" t="s">
        <v>128</v>
      </c>
      <c r="AT94" s="147" t="s">
        <v>123</v>
      </c>
      <c r="AU94" s="147" t="s">
        <v>82</v>
      </c>
      <c r="AY94" s="15" t="s">
        <v>120</v>
      </c>
      <c r="BE94" s="148">
        <f t="shared" si="4"/>
        <v>0</v>
      </c>
      <c r="BF94" s="148">
        <f t="shared" si="5"/>
        <v>0</v>
      </c>
      <c r="BG94" s="148">
        <f t="shared" si="6"/>
        <v>0</v>
      </c>
      <c r="BH94" s="148">
        <f t="shared" si="7"/>
        <v>0</v>
      </c>
      <c r="BI94" s="148">
        <f t="shared" si="8"/>
        <v>0</v>
      </c>
      <c r="BJ94" s="15" t="s">
        <v>80</v>
      </c>
      <c r="BK94" s="148">
        <f t="shared" si="9"/>
        <v>0</v>
      </c>
      <c r="BL94" s="15" t="s">
        <v>128</v>
      </c>
      <c r="BM94" s="147" t="s">
        <v>158</v>
      </c>
    </row>
    <row r="95" spans="1:65" s="2" customFormat="1" ht="62.65" customHeight="1">
      <c r="A95" s="30"/>
      <c r="B95" s="135"/>
      <c r="C95" s="136" t="s">
        <v>143</v>
      </c>
      <c r="D95" s="136" t="s">
        <v>123</v>
      </c>
      <c r="E95" s="137" t="s">
        <v>159</v>
      </c>
      <c r="F95" s="138" t="s">
        <v>160</v>
      </c>
      <c r="G95" s="139" t="s">
        <v>161</v>
      </c>
      <c r="H95" s="140">
        <v>18.5</v>
      </c>
      <c r="I95" s="141"/>
      <c r="J95" s="142">
        <f t="shared" si="0"/>
        <v>0</v>
      </c>
      <c r="K95" s="138" t="s">
        <v>127</v>
      </c>
      <c r="L95" s="31"/>
      <c r="M95" s="143" t="s">
        <v>3</v>
      </c>
      <c r="N95" s="144" t="s">
        <v>43</v>
      </c>
      <c r="O95" s="51"/>
      <c r="P95" s="145">
        <f t="shared" si="1"/>
        <v>0</v>
      </c>
      <c r="Q95" s="145">
        <v>0</v>
      </c>
      <c r="R95" s="145">
        <f t="shared" si="2"/>
        <v>0</v>
      </c>
      <c r="S95" s="145">
        <v>0</v>
      </c>
      <c r="T95" s="146">
        <f t="shared" si="3"/>
        <v>0</v>
      </c>
      <c r="U95" s="30"/>
      <c r="V95" s="30"/>
      <c r="W95" s="30"/>
      <c r="X95" s="30"/>
      <c r="Y95" s="30"/>
      <c r="Z95" s="30"/>
      <c r="AA95" s="30"/>
      <c r="AB95" s="30"/>
      <c r="AC95" s="30"/>
      <c r="AD95" s="30"/>
      <c r="AE95" s="30"/>
      <c r="AR95" s="147" t="s">
        <v>128</v>
      </c>
      <c r="AT95" s="147" t="s">
        <v>123</v>
      </c>
      <c r="AU95" s="147" t="s">
        <v>82</v>
      </c>
      <c r="AY95" s="15" t="s">
        <v>120</v>
      </c>
      <c r="BE95" s="148">
        <f t="shared" si="4"/>
        <v>0</v>
      </c>
      <c r="BF95" s="148">
        <f t="shared" si="5"/>
        <v>0</v>
      </c>
      <c r="BG95" s="148">
        <f t="shared" si="6"/>
        <v>0</v>
      </c>
      <c r="BH95" s="148">
        <f t="shared" si="7"/>
        <v>0</v>
      </c>
      <c r="BI95" s="148">
        <f t="shared" si="8"/>
        <v>0</v>
      </c>
      <c r="BJ95" s="15" t="s">
        <v>80</v>
      </c>
      <c r="BK95" s="148">
        <f t="shared" si="9"/>
        <v>0</v>
      </c>
      <c r="BL95" s="15" t="s">
        <v>128</v>
      </c>
      <c r="BM95" s="147" t="s">
        <v>162</v>
      </c>
    </row>
    <row r="96" spans="1:65" s="2" customFormat="1" ht="19.5">
      <c r="A96" s="30"/>
      <c r="B96" s="31"/>
      <c r="C96" s="30"/>
      <c r="D96" s="159" t="s">
        <v>163</v>
      </c>
      <c r="E96" s="30"/>
      <c r="F96" s="160" t="s">
        <v>164</v>
      </c>
      <c r="G96" s="30"/>
      <c r="H96" s="30"/>
      <c r="I96" s="161"/>
      <c r="J96" s="30"/>
      <c r="K96" s="30"/>
      <c r="L96" s="31"/>
      <c r="M96" s="162"/>
      <c r="N96" s="163"/>
      <c r="O96" s="51"/>
      <c r="P96" s="51"/>
      <c r="Q96" s="51"/>
      <c r="R96" s="51"/>
      <c r="S96" s="51"/>
      <c r="T96" s="52"/>
      <c r="U96" s="30"/>
      <c r="V96" s="30"/>
      <c r="W96" s="30"/>
      <c r="X96" s="30"/>
      <c r="Y96" s="30"/>
      <c r="Z96" s="30"/>
      <c r="AA96" s="30"/>
      <c r="AB96" s="30"/>
      <c r="AC96" s="30"/>
      <c r="AD96" s="30"/>
      <c r="AE96" s="30"/>
      <c r="AT96" s="15" t="s">
        <v>163</v>
      </c>
      <c r="AU96" s="15" t="s">
        <v>82</v>
      </c>
    </row>
    <row r="97" spans="1:65" s="2" customFormat="1" ht="49.15" customHeight="1">
      <c r="A97" s="30"/>
      <c r="B97" s="135"/>
      <c r="C97" s="136" t="s">
        <v>165</v>
      </c>
      <c r="D97" s="136" t="s">
        <v>123</v>
      </c>
      <c r="E97" s="137" t="s">
        <v>166</v>
      </c>
      <c r="F97" s="138" t="s">
        <v>167</v>
      </c>
      <c r="G97" s="139" t="s">
        <v>161</v>
      </c>
      <c r="H97" s="140">
        <v>18.5</v>
      </c>
      <c r="I97" s="141"/>
      <c r="J97" s="142">
        <f>ROUND(I97*H97,2)</f>
        <v>0</v>
      </c>
      <c r="K97" s="138" t="s">
        <v>127</v>
      </c>
      <c r="L97" s="31"/>
      <c r="M97" s="143" t="s">
        <v>3</v>
      </c>
      <c r="N97" s="144" t="s">
        <v>43</v>
      </c>
      <c r="O97" s="51"/>
      <c r="P97" s="145">
        <f>O97*H97</f>
        <v>0</v>
      </c>
      <c r="Q97" s="145">
        <v>0</v>
      </c>
      <c r="R97" s="145">
        <f>Q97*H97</f>
        <v>0</v>
      </c>
      <c r="S97" s="145">
        <v>0</v>
      </c>
      <c r="T97" s="146">
        <f>S97*H97</f>
        <v>0</v>
      </c>
      <c r="U97" s="30"/>
      <c r="V97" s="30"/>
      <c r="W97" s="30"/>
      <c r="X97" s="30"/>
      <c r="Y97" s="30"/>
      <c r="Z97" s="30"/>
      <c r="AA97" s="30"/>
      <c r="AB97" s="30"/>
      <c r="AC97" s="30"/>
      <c r="AD97" s="30"/>
      <c r="AE97" s="30"/>
      <c r="AR97" s="147" t="s">
        <v>128</v>
      </c>
      <c r="AT97" s="147" t="s">
        <v>123</v>
      </c>
      <c r="AU97" s="147" t="s">
        <v>82</v>
      </c>
      <c r="AY97" s="15" t="s">
        <v>120</v>
      </c>
      <c r="BE97" s="148">
        <f>IF(N97="základní",J97,0)</f>
        <v>0</v>
      </c>
      <c r="BF97" s="148">
        <f>IF(N97="snížená",J97,0)</f>
        <v>0</v>
      </c>
      <c r="BG97" s="148">
        <f>IF(N97="zákl. přenesená",J97,0)</f>
        <v>0</v>
      </c>
      <c r="BH97" s="148">
        <f>IF(N97="sníž. přenesená",J97,0)</f>
        <v>0</v>
      </c>
      <c r="BI97" s="148">
        <f>IF(N97="nulová",J97,0)</f>
        <v>0</v>
      </c>
      <c r="BJ97" s="15" t="s">
        <v>80</v>
      </c>
      <c r="BK97" s="148">
        <f>ROUND(I97*H97,2)</f>
        <v>0</v>
      </c>
      <c r="BL97" s="15" t="s">
        <v>128</v>
      </c>
      <c r="BM97" s="147" t="s">
        <v>168</v>
      </c>
    </row>
    <row r="98" spans="1:65" s="12" customFormat="1" ht="22.9" customHeight="1">
      <c r="B98" s="122"/>
      <c r="D98" s="123" t="s">
        <v>71</v>
      </c>
      <c r="E98" s="133" t="s">
        <v>169</v>
      </c>
      <c r="F98" s="133" t="s">
        <v>170</v>
      </c>
      <c r="I98" s="125"/>
      <c r="J98" s="134">
        <f>BK98</f>
        <v>0</v>
      </c>
      <c r="L98" s="122"/>
      <c r="M98" s="127"/>
      <c r="N98" s="128"/>
      <c r="O98" s="128"/>
      <c r="P98" s="129">
        <f>SUM(P99:P109)</f>
        <v>0</v>
      </c>
      <c r="Q98" s="128"/>
      <c r="R98" s="129">
        <f>SUM(R99:R109)</f>
        <v>0</v>
      </c>
      <c r="S98" s="128"/>
      <c r="T98" s="130">
        <f>SUM(T99:T109)</f>
        <v>0</v>
      </c>
      <c r="AR98" s="123" t="s">
        <v>80</v>
      </c>
      <c r="AT98" s="131" t="s">
        <v>71</v>
      </c>
      <c r="AU98" s="131" t="s">
        <v>80</v>
      </c>
      <c r="AY98" s="123" t="s">
        <v>120</v>
      </c>
      <c r="BK98" s="132">
        <f>SUM(BK99:BK109)</f>
        <v>0</v>
      </c>
    </row>
    <row r="99" spans="1:65" s="2" customFormat="1" ht="37.9" customHeight="1">
      <c r="A99" s="30"/>
      <c r="B99" s="135"/>
      <c r="C99" s="136" t="s">
        <v>146</v>
      </c>
      <c r="D99" s="136" t="s">
        <v>123</v>
      </c>
      <c r="E99" s="137" t="s">
        <v>124</v>
      </c>
      <c r="F99" s="138" t="s">
        <v>125</v>
      </c>
      <c r="G99" s="139" t="s">
        <v>126</v>
      </c>
      <c r="H99" s="140">
        <v>1</v>
      </c>
      <c r="I99" s="141"/>
      <c r="J99" s="142">
        <f t="shared" ref="J99:J107" si="10">ROUND(I99*H99,2)</f>
        <v>0</v>
      </c>
      <c r="K99" s="138" t="s">
        <v>127</v>
      </c>
      <c r="L99" s="31"/>
      <c r="M99" s="143" t="s">
        <v>3</v>
      </c>
      <c r="N99" s="144" t="s">
        <v>43</v>
      </c>
      <c r="O99" s="51"/>
      <c r="P99" s="145">
        <f t="shared" ref="P99:P107" si="11">O99*H99</f>
        <v>0</v>
      </c>
      <c r="Q99" s="145">
        <v>0</v>
      </c>
      <c r="R99" s="145">
        <f t="shared" ref="R99:R107" si="12">Q99*H99</f>
        <v>0</v>
      </c>
      <c r="S99" s="145">
        <v>0</v>
      </c>
      <c r="T99" s="146">
        <f t="shared" ref="T99:T107" si="13">S99*H99</f>
        <v>0</v>
      </c>
      <c r="U99" s="30"/>
      <c r="V99" s="30"/>
      <c r="W99" s="30"/>
      <c r="X99" s="30"/>
      <c r="Y99" s="30"/>
      <c r="Z99" s="30"/>
      <c r="AA99" s="30"/>
      <c r="AB99" s="30"/>
      <c r="AC99" s="30"/>
      <c r="AD99" s="30"/>
      <c r="AE99" s="30"/>
      <c r="AR99" s="147" t="s">
        <v>128</v>
      </c>
      <c r="AT99" s="147" t="s">
        <v>123</v>
      </c>
      <c r="AU99" s="147" t="s">
        <v>82</v>
      </c>
      <c r="AY99" s="15" t="s">
        <v>120</v>
      </c>
      <c r="BE99" s="148">
        <f t="shared" ref="BE99:BE107" si="14">IF(N99="základní",J99,0)</f>
        <v>0</v>
      </c>
      <c r="BF99" s="148">
        <f t="shared" ref="BF99:BF107" si="15">IF(N99="snížená",J99,0)</f>
        <v>0</v>
      </c>
      <c r="BG99" s="148">
        <f t="shared" ref="BG99:BG107" si="16">IF(N99="zákl. přenesená",J99,0)</f>
        <v>0</v>
      </c>
      <c r="BH99" s="148">
        <f t="shared" ref="BH99:BH107" si="17">IF(N99="sníž. přenesená",J99,0)</f>
        <v>0</v>
      </c>
      <c r="BI99" s="148">
        <f t="shared" ref="BI99:BI107" si="18">IF(N99="nulová",J99,0)</f>
        <v>0</v>
      </c>
      <c r="BJ99" s="15" t="s">
        <v>80</v>
      </c>
      <c r="BK99" s="148">
        <f t="shared" ref="BK99:BK107" si="19">ROUND(I99*H99,2)</f>
        <v>0</v>
      </c>
      <c r="BL99" s="15" t="s">
        <v>128</v>
      </c>
      <c r="BM99" s="147" t="s">
        <v>171</v>
      </c>
    </row>
    <row r="100" spans="1:65" s="2" customFormat="1" ht="16.5" customHeight="1">
      <c r="A100" s="30"/>
      <c r="B100" s="135"/>
      <c r="C100" s="149" t="s">
        <v>172</v>
      </c>
      <c r="D100" s="149" t="s">
        <v>129</v>
      </c>
      <c r="E100" s="150" t="s">
        <v>130</v>
      </c>
      <c r="F100" s="151" t="s">
        <v>131</v>
      </c>
      <c r="G100" s="152" t="s">
        <v>126</v>
      </c>
      <c r="H100" s="153">
        <v>1</v>
      </c>
      <c r="I100" s="154"/>
      <c r="J100" s="155">
        <f t="shared" si="10"/>
        <v>0</v>
      </c>
      <c r="K100" s="151" t="s">
        <v>127</v>
      </c>
      <c r="L100" s="156"/>
      <c r="M100" s="157" t="s">
        <v>3</v>
      </c>
      <c r="N100" s="158" t="s">
        <v>43</v>
      </c>
      <c r="O100" s="51"/>
      <c r="P100" s="145">
        <f t="shared" si="11"/>
        <v>0</v>
      </c>
      <c r="Q100" s="145">
        <v>0</v>
      </c>
      <c r="R100" s="145">
        <f t="shared" si="12"/>
        <v>0</v>
      </c>
      <c r="S100" s="145">
        <v>0</v>
      </c>
      <c r="T100" s="146">
        <f t="shared" si="13"/>
        <v>0</v>
      </c>
      <c r="U100" s="30"/>
      <c r="V100" s="30"/>
      <c r="W100" s="30"/>
      <c r="X100" s="30"/>
      <c r="Y100" s="30"/>
      <c r="Z100" s="30"/>
      <c r="AA100" s="30"/>
      <c r="AB100" s="30"/>
      <c r="AC100" s="30"/>
      <c r="AD100" s="30"/>
      <c r="AE100" s="30"/>
      <c r="AR100" s="147" t="s">
        <v>132</v>
      </c>
      <c r="AT100" s="147" t="s">
        <v>129</v>
      </c>
      <c r="AU100" s="147" t="s">
        <v>82</v>
      </c>
      <c r="AY100" s="15" t="s">
        <v>120</v>
      </c>
      <c r="BE100" s="148">
        <f t="shared" si="14"/>
        <v>0</v>
      </c>
      <c r="BF100" s="148">
        <f t="shared" si="15"/>
        <v>0</v>
      </c>
      <c r="BG100" s="148">
        <f t="shared" si="16"/>
        <v>0</v>
      </c>
      <c r="BH100" s="148">
        <f t="shared" si="17"/>
        <v>0</v>
      </c>
      <c r="BI100" s="148">
        <f t="shared" si="18"/>
        <v>0</v>
      </c>
      <c r="BJ100" s="15" t="s">
        <v>80</v>
      </c>
      <c r="BK100" s="148">
        <f t="shared" si="19"/>
        <v>0</v>
      </c>
      <c r="BL100" s="15" t="s">
        <v>128</v>
      </c>
      <c r="BM100" s="147" t="s">
        <v>173</v>
      </c>
    </row>
    <row r="101" spans="1:65" s="2" customFormat="1" ht="49.15" customHeight="1">
      <c r="A101" s="30"/>
      <c r="B101" s="135"/>
      <c r="C101" s="136" t="s">
        <v>150</v>
      </c>
      <c r="D101" s="136" t="s">
        <v>123</v>
      </c>
      <c r="E101" s="137" t="s">
        <v>134</v>
      </c>
      <c r="F101" s="138" t="s">
        <v>135</v>
      </c>
      <c r="G101" s="139" t="s">
        <v>136</v>
      </c>
      <c r="H101" s="140">
        <v>4.4800000000000004</v>
      </c>
      <c r="I101" s="141"/>
      <c r="J101" s="142">
        <f t="shared" si="10"/>
        <v>0</v>
      </c>
      <c r="K101" s="138" t="s">
        <v>127</v>
      </c>
      <c r="L101" s="31"/>
      <c r="M101" s="143" t="s">
        <v>3</v>
      </c>
      <c r="N101" s="144" t="s">
        <v>43</v>
      </c>
      <c r="O101" s="51"/>
      <c r="P101" s="145">
        <f t="shared" si="11"/>
        <v>0</v>
      </c>
      <c r="Q101" s="145">
        <v>0</v>
      </c>
      <c r="R101" s="145">
        <f t="shared" si="12"/>
        <v>0</v>
      </c>
      <c r="S101" s="145">
        <v>0</v>
      </c>
      <c r="T101" s="146">
        <f t="shared" si="13"/>
        <v>0</v>
      </c>
      <c r="U101" s="30"/>
      <c r="V101" s="30"/>
      <c r="W101" s="30"/>
      <c r="X101" s="30"/>
      <c r="Y101" s="30"/>
      <c r="Z101" s="30"/>
      <c r="AA101" s="30"/>
      <c r="AB101" s="30"/>
      <c r="AC101" s="30"/>
      <c r="AD101" s="30"/>
      <c r="AE101" s="30"/>
      <c r="AR101" s="147" t="s">
        <v>128</v>
      </c>
      <c r="AT101" s="147" t="s">
        <v>123</v>
      </c>
      <c r="AU101" s="147" t="s">
        <v>82</v>
      </c>
      <c r="AY101" s="15" t="s">
        <v>120</v>
      </c>
      <c r="BE101" s="148">
        <f t="shared" si="14"/>
        <v>0</v>
      </c>
      <c r="BF101" s="148">
        <f t="shared" si="15"/>
        <v>0</v>
      </c>
      <c r="BG101" s="148">
        <f t="shared" si="16"/>
        <v>0</v>
      </c>
      <c r="BH101" s="148">
        <f t="shared" si="17"/>
        <v>0</v>
      </c>
      <c r="BI101" s="148">
        <f t="shared" si="18"/>
        <v>0</v>
      </c>
      <c r="BJ101" s="15" t="s">
        <v>80</v>
      </c>
      <c r="BK101" s="148">
        <f t="shared" si="19"/>
        <v>0</v>
      </c>
      <c r="BL101" s="15" t="s">
        <v>128</v>
      </c>
      <c r="BM101" s="147" t="s">
        <v>174</v>
      </c>
    </row>
    <row r="102" spans="1:65" s="2" customFormat="1" ht="16.5" customHeight="1">
      <c r="A102" s="30"/>
      <c r="B102" s="135"/>
      <c r="C102" s="149" t="s">
        <v>9</v>
      </c>
      <c r="D102" s="149" t="s">
        <v>129</v>
      </c>
      <c r="E102" s="150" t="s">
        <v>138</v>
      </c>
      <c r="F102" s="151" t="s">
        <v>139</v>
      </c>
      <c r="G102" s="152" t="s">
        <v>136</v>
      </c>
      <c r="H102" s="153">
        <v>4.4800000000000004</v>
      </c>
      <c r="I102" s="154"/>
      <c r="J102" s="155">
        <f t="shared" si="10"/>
        <v>0</v>
      </c>
      <c r="K102" s="151" t="s">
        <v>127</v>
      </c>
      <c r="L102" s="156"/>
      <c r="M102" s="157" t="s">
        <v>3</v>
      </c>
      <c r="N102" s="158" t="s">
        <v>43</v>
      </c>
      <c r="O102" s="51"/>
      <c r="P102" s="145">
        <f t="shared" si="11"/>
        <v>0</v>
      </c>
      <c r="Q102" s="145">
        <v>0</v>
      </c>
      <c r="R102" s="145">
        <f t="shared" si="12"/>
        <v>0</v>
      </c>
      <c r="S102" s="145">
        <v>0</v>
      </c>
      <c r="T102" s="146">
        <f t="shared" si="13"/>
        <v>0</v>
      </c>
      <c r="U102" s="30"/>
      <c r="V102" s="30"/>
      <c r="W102" s="30"/>
      <c r="X102" s="30"/>
      <c r="Y102" s="30"/>
      <c r="Z102" s="30"/>
      <c r="AA102" s="30"/>
      <c r="AB102" s="30"/>
      <c r="AC102" s="30"/>
      <c r="AD102" s="30"/>
      <c r="AE102" s="30"/>
      <c r="AR102" s="147" t="s">
        <v>132</v>
      </c>
      <c r="AT102" s="147" t="s">
        <v>129</v>
      </c>
      <c r="AU102" s="147" t="s">
        <v>82</v>
      </c>
      <c r="AY102" s="15" t="s">
        <v>120</v>
      </c>
      <c r="BE102" s="148">
        <f t="shared" si="14"/>
        <v>0</v>
      </c>
      <c r="BF102" s="148">
        <f t="shared" si="15"/>
        <v>0</v>
      </c>
      <c r="BG102" s="148">
        <f t="shared" si="16"/>
        <v>0</v>
      </c>
      <c r="BH102" s="148">
        <f t="shared" si="17"/>
        <v>0</v>
      </c>
      <c r="BI102" s="148">
        <f t="shared" si="18"/>
        <v>0</v>
      </c>
      <c r="BJ102" s="15" t="s">
        <v>80</v>
      </c>
      <c r="BK102" s="148">
        <f t="shared" si="19"/>
        <v>0</v>
      </c>
      <c r="BL102" s="15" t="s">
        <v>128</v>
      </c>
      <c r="BM102" s="147" t="s">
        <v>175</v>
      </c>
    </row>
    <row r="103" spans="1:65" s="2" customFormat="1" ht="16.5" customHeight="1">
      <c r="A103" s="30"/>
      <c r="B103" s="135"/>
      <c r="C103" s="149" t="s">
        <v>154</v>
      </c>
      <c r="D103" s="149" t="s">
        <v>129</v>
      </c>
      <c r="E103" s="150" t="s">
        <v>141</v>
      </c>
      <c r="F103" s="151" t="s">
        <v>142</v>
      </c>
      <c r="G103" s="152" t="s">
        <v>126</v>
      </c>
      <c r="H103" s="153">
        <v>4</v>
      </c>
      <c r="I103" s="154"/>
      <c r="J103" s="155">
        <f t="shared" si="10"/>
        <v>0</v>
      </c>
      <c r="K103" s="151" t="s">
        <v>127</v>
      </c>
      <c r="L103" s="156"/>
      <c r="M103" s="157" t="s">
        <v>3</v>
      </c>
      <c r="N103" s="158" t="s">
        <v>43</v>
      </c>
      <c r="O103" s="51"/>
      <c r="P103" s="145">
        <f t="shared" si="11"/>
        <v>0</v>
      </c>
      <c r="Q103" s="145">
        <v>0</v>
      </c>
      <c r="R103" s="145">
        <f t="shared" si="12"/>
        <v>0</v>
      </c>
      <c r="S103" s="145">
        <v>0</v>
      </c>
      <c r="T103" s="146">
        <f t="shared" si="13"/>
        <v>0</v>
      </c>
      <c r="U103" s="30"/>
      <c r="V103" s="30"/>
      <c r="W103" s="30"/>
      <c r="X103" s="30"/>
      <c r="Y103" s="30"/>
      <c r="Z103" s="30"/>
      <c r="AA103" s="30"/>
      <c r="AB103" s="30"/>
      <c r="AC103" s="30"/>
      <c r="AD103" s="30"/>
      <c r="AE103" s="30"/>
      <c r="AR103" s="147" t="s">
        <v>132</v>
      </c>
      <c r="AT103" s="147" t="s">
        <v>129</v>
      </c>
      <c r="AU103" s="147" t="s">
        <v>82</v>
      </c>
      <c r="AY103" s="15" t="s">
        <v>120</v>
      </c>
      <c r="BE103" s="148">
        <f t="shared" si="14"/>
        <v>0</v>
      </c>
      <c r="BF103" s="148">
        <f t="shared" si="15"/>
        <v>0</v>
      </c>
      <c r="BG103" s="148">
        <f t="shared" si="16"/>
        <v>0</v>
      </c>
      <c r="BH103" s="148">
        <f t="shared" si="17"/>
        <v>0</v>
      </c>
      <c r="BI103" s="148">
        <f t="shared" si="18"/>
        <v>0</v>
      </c>
      <c r="BJ103" s="15" t="s">
        <v>80</v>
      </c>
      <c r="BK103" s="148">
        <f t="shared" si="19"/>
        <v>0</v>
      </c>
      <c r="BL103" s="15" t="s">
        <v>128</v>
      </c>
      <c r="BM103" s="147" t="s">
        <v>176</v>
      </c>
    </row>
    <row r="104" spans="1:65" s="2" customFormat="1" ht="16.5" customHeight="1">
      <c r="A104" s="30"/>
      <c r="B104" s="135"/>
      <c r="C104" s="149" t="s">
        <v>177</v>
      </c>
      <c r="D104" s="149" t="s">
        <v>129</v>
      </c>
      <c r="E104" s="150" t="s">
        <v>148</v>
      </c>
      <c r="F104" s="151" t="s">
        <v>149</v>
      </c>
      <c r="G104" s="152" t="s">
        <v>126</v>
      </c>
      <c r="H104" s="153">
        <v>1</v>
      </c>
      <c r="I104" s="154"/>
      <c r="J104" s="155">
        <f t="shared" si="10"/>
        <v>0</v>
      </c>
      <c r="K104" s="151" t="s">
        <v>127</v>
      </c>
      <c r="L104" s="156"/>
      <c r="M104" s="157" t="s">
        <v>3</v>
      </c>
      <c r="N104" s="158" t="s">
        <v>43</v>
      </c>
      <c r="O104" s="51"/>
      <c r="P104" s="145">
        <f t="shared" si="11"/>
        <v>0</v>
      </c>
      <c r="Q104" s="145">
        <v>0</v>
      </c>
      <c r="R104" s="145">
        <f t="shared" si="12"/>
        <v>0</v>
      </c>
      <c r="S104" s="145">
        <v>0</v>
      </c>
      <c r="T104" s="146">
        <f t="shared" si="13"/>
        <v>0</v>
      </c>
      <c r="U104" s="30"/>
      <c r="V104" s="30"/>
      <c r="W104" s="30"/>
      <c r="X104" s="30"/>
      <c r="Y104" s="30"/>
      <c r="Z104" s="30"/>
      <c r="AA104" s="30"/>
      <c r="AB104" s="30"/>
      <c r="AC104" s="30"/>
      <c r="AD104" s="30"/>
      <c r="AE104" s="30"/>
      <c r="AR104" s="147" t="s">
        <v>132</v>
      </c>
      <c r="AT104" s="147" t="s">
        <v>129</v>
      </c>
      <c r="AU104" s="147" t="s">
        <v>82</v>
      </c>
      <c r="AY104" s="15" t="s">
        <v>120</v>
      </c>
      <c r="BE104" s="148">
        <f t="shared" si="14"/>
        <v>0</v>
      </c>
      <c r="BF104" s="148">
        <f t="shared" si="15"/>
        <v>0</v>
      </c>
      <c r="BG104" s="148">
        <f t="shared" si="16"/>
        <v>0</v>
      </c>
      <c r="BH104" s="148">
        <f t="shared" si="17"/>
        <v>0</v>
      </c>
      <c r="BI104" s="148">
        <f t="shared" si="18"/>
        <v>0</v>
      </c>
      <c r="BJ104" s="15" t="s">
        <v>80</v>
      </c>
      <c r="BK104" s="148">
        <f t="shared" si="19"/>
        <v>0</v>
      </c>
      <c r="BL104" s="15" t="s">
        <v>128</v>
      </c>
      <c r="BM104" s="147" t="s">
        <v>178</v>
      </c>
    </row>
    <row r="105" spans="1:65" s="2" customFormat="1" ht="24.2" customHeight="1">
      <c r="A105" s="30"/>
      <c r="B105" s="135"/>
      <c r="C105" s="136" t="s">
        <v>158</v>
      </c>
      <c r="D105" s="136" t="s">
        <v>123</v>
      </c>
      <c r="E105" s="137" t="s">
        <v>151</v>
      </c>
      <c r="F105" s="138" t="s">
        <v>152</v>
      </c>
      <c r="G105" s="139" t="s">
        <v>153</v>
      </c>
      <c r="H105" s="140">
        <v>8</v>
      </c>
      <c r="I105" s="141"/>
      <c r="J105" s="142">
        <f t="shared" si="10"/>
        <v>0</v>
      </c>
      <c r="K105" s="138" t="s">
        <v>127</v>
      </c>
      <c r="L105" s="31"/>
      <c r="M105" s="143" t="s">
        <v>3</v>
      </c>
      <c r="N105" s="144" t="s">
        <v>43</v>
      </c>
      <c r="O105" s="51"/>
      <c r="P105" s="145">
        <f t="shared" si="11"/>
        <v>0</v>
      </c>
      <c r="Q105" s="145">
        <v>0</v>
      </c>
      <c r="R105" s="145">
        <f t="shared" si="12"/>
        <v>0</v>
      </c>
      <c r="S105" s="145">
        <v>0</v>
      </c>
      <c r="T105" s="146">
        <f t="shared" si="13"/>
        <v>0</v>
      </c>
      <c r="U105" s="30"/>
      <c r="V105" s="30"/>
      <c r="W105" s="30"/>
      <c r="X105" s="30"/>
      <c r="Y105" s="30"/>
      <c r="Z105" s="30"/>
      <c r="AA105" s="30"/>
      <c r="AB105" s="30"/>
      <c r="AC105" s="30"/>
      <c r="AD105" s="30"/>
      <c r="AE105" s="30"/>
      <c r="AR105" s="147" t="s">
        <v>128</v>
      </c>
      <c r="AT105" s="147" t="s">
        <v>123</v>
      </c>
      <c r="AU105" s="147" t="s">
        <v>82</v>
      </c>
      <c r="AY105" s="15" t="s">
        <v>120</v>
      </c>
      <c r="BE105" s="148">
        <f t="shared" si="14"/>
        <v>0</v>
      </c>
      <c r="BF105" s="148">
        <f t="shared" si="15"/>
        <v>0</v>
      </c>
      <c r="BG105" s="148">
        <f t="shared" si="16"/>
        <v>0</v>
      </c>
      <c r="BH105" s="148">
        <f t="shared" si="17"/>
        <v>0</v>
      </c>
      <c r="BI105" s="148">
        <f t="shared" si="18"/>
        <v>0</v>
      </c>
      <c r="BJ105" s="15" t="s">
        <v>80</v>
      </c>
      <c r="BK105" s="148">
        <f t="shared" si="19"/>
        <v>0</v>
      </c>
      <c r="BL105" s="15" t="s">
        <v>128</v>
      </c>
      <c r="BM105" s="147" t="s">
        <v>179</v>
      </c>
    </row>
    <row r="106" spans="1:65" s="2" customFormat="1" ht="37.9" customHeight="1">
      <c r="A106" s="30"/>
      <c r="B106" s="135"/>
      <c r="C106" s="136" t="s">
        <v>180</v>
      </c>
      <c r="D106" s="136" t="s">
        <v>123</v>
      </c>
      <c r="E106" s="137" t="s">
        <v>156</v>
      </c>
      <c r="F106" s="138" t="s">
        <v>157</v>
      </c>
      <c r="G106" s="139" t="s">
        <v>136</v>
      </c>
      <c r="H106" s="140">
        <v>1.4</v>
      </c>
      <c r="I106" s="141"/>
      <c r="J106" s="142">
        <f t="shared" si="10"/>
        <v>0</v>
      </c>
      <c r="K106" s="138" t="s">
        <v>127</v>
      </c>
      <c r="L106" s="31"/>
      <c r="M106" s="143" t="s">
        <v>3</v>
      </c>
      <c r="N106" s="144" t="s">
        <v>43</v>
      </c>
      <c r="O106" s="51"/>
      <c r="P106" s="145">
        <f t="shared" si="11"/>
        <v>0</v>
      </c>
      <c r="Q106" s="145">
        <v>0</v>
      </c>
      <c r="R106" s="145">
        <f t="shared" si="12"/>
        <v>0</v>
      </c>
      <c r="S106" s="145">
        <v>0</v>
      </c>
      <c r="T106" s="146">
        <f t="shared" si="13"/>
        <v>0</v>
      </c>
      <c r="U106" s="30"/>
      <c r="V106" s="30"/>
      <c r="W106" s="30"/>
      <c r="X106" s="30"/>
      <c r="Y106" s="30"/>
      <c r="Z106" s="30"/>
      <c r="AA106" s="30"/>
      <c r="AB106" s="30"/>
      <c r="AC106" s="30"/>
      <c r="AD106" s="30"/>
      <c r="AE106" s="30"/>
      <c r="AR106" s="147" t="s">
        <v>128</v>
      </c>
      <c r="AT106" s="147" t="s">
        <v>123</v>
      </c>
      <c r="AU106" s="147" t="s">
        <v>82</v>
      </c>
      <c r="AY106" s="15" t="s">
        <v>120</v>
      </c>
      <c r="BE106" s="148">
        <f t="shared" si="14"/>
        <v>0</v>
      </c>
      <c r="BF106" s="148">
        <f t="shared" si="15"/>
        <v>0</v>
      </c>
      <c r="BG106" s="148">
        <f t="shared" si="16"/>
        <v>0</v>
      </c>
      <c r="BH106" s="148">
        <f t="shared" si="17"/>
        <v>0</v>
      </c>
      <c r="BI106" s="148">
        <f t="shared" si="18"/>
        <v>0</v>
      </c>
      <c r="BJ106" s="15" t="s">
        <v>80</v>
      </c>
      <c r="BK106" s="148">
        <f t="shared" si="19"/>
        <v>0</v>
      </c>
      <c r="BL106" s="15" t="s">
        <v>128</v>
      </c>
      <c r="BM106" s="147" t="s">
        <v>181</v>
      </c>
    </row>
    <row r="107" spans="1:65" s="2" customFormat="1" ht="62.65" customHeight="1">
      <c r="A107" s="30"/>
      <c r="B107" s="135"/>
      <c r="C107" s="136" t="s">
        <v>162</v>
      </c>
      <c r="D107" s="136" t="s">
        <v>123</v>
      </c>
      <c r="E107" s="137" t="s">
        <v>159</v>
      </c>
      <c r="F107" s="138" t="s">
        <v>160</v>
      </c>
      <c r="G107" s="139" t="s">
        <v>161</v>
      </c>
      <c r="H107" s="140">
        <v>8.1999999999999993</v>
      </c>
      <c r="I107" s="141"/>
      <c r="J107" s="142">
        <f t="shared" si="10"/>
        <v>0</v>
      </c>
      <c r="K107" s="138" t="s">
        <v>127</v>
      </c>
      <c r="L107" s="31"/>
      <c r="M107" s="143" t="s">
        <v>3</v>
      </c>
      <c r="N107" s="144" t="s">
        <v>43</v>
      </c>
      <c r="O107" s="51"/>
      <c r="P107" s="145">
        <f t="shared" si="11"/>
        <v>0</v>
      </c>
      <c r="Q107" s="145">
        <v>0</v>
      </c>
      <c r="R107" s="145">
        <f t="shared" si="12"/>
        <v>0</v>
      </c>
      <c r="S107" s="145">
        <v>0</v>
      </c>
      <c r="T107" s="146">
        <f t="shared" si="13"/>
        <v>0</v>
      </c>
      <c r="U107" s="30"/>
      <c r="V107" s="30"/>
      <c r="W107" s="30"/>
      <c r="X107" s="30"/>
      <c r="Y107" s="30"/>
      <c r="Z107" s="30"/>
      <c r="AA107" s="30"/>
      <c r="AB107" s="30"/>
      <c r="AC107" s="30"/>
      <c r="AD107" s="30"/>
      <c r="AE107" s="30"/>
      <c r="AR107" s="147" t="s">
        <v>128</v>
      </c>
      <c r="AT107" s="147" t="s">
        <v>123</v>
      </c>
      <c r="AU107" s="147" t="s">
        <v>82</v>
      </c>
      <c r="AY107" s="15" t="s">
        <v>120</v>
      </c>
      <c r="BE107" s="148">
        <f t="shared" si="14"/>
        <v>0</v>
      </c>
      <c r="BF107" s="148">
        <f t="shared" si="15"/>
        <v>0</v>
      </c>
      <c r="BG107" s="148">
        <f t="shared" si="16"/>
        <v>0</v>
      </c>
      <c r="BH107" s="148">
        <f t="shared" si="17"/>
        <v>0</v>
      </c>
      <c r="BI107" s="148">
        <f t="shared" si="18"/>
        <v>0</v>
      </c>
      <c r="BJ107" s="15" t="s">
        <v>80</v>
      </c>
      <c r="BK107" s="148">
        <f t="shared" si="19"/>
        <v>0</v>
      </c>
      <c r="BL107" s="15" t="s">
        <v>128</v>
      </c>
      <c r="BM107" s="147" t="s">
        <v>182</v>
      </c>
    </row>
    <row r="108" spans="1:65" s="2" customFormat="1" ht="19.5">
      <c r="A108" s="30"/>
      <c r="B108" s="31"/>
      <c r="C108" s="30"/>
      <c r="D108" s="159" t="s">
        <v>163</v>
      </c>
      <c r="E108" s="30"/>
      <c r="F108" s="160" t="s">
        <v>164</v>
      </c>
      <c r="G108" s="30"/>
      <c r="H108" s="30"/>
      <c r="I108" s="161"/>
      <c r="J108" s="30"/>
      <c r="K108" s="30"/>
      <c r="L108" s="31"/>
      <c r="M108" s="162"/>
      <c r="N108" s="163"/>
      <c r="O108" s="51"/>
      <c r="P108" s="51"/>
      <c r="Q108" s="51"/>
      <c r="R108" s="51"/>
      <c r="S108" s="51"/>
      <c r="T108" s="52"/>
      <c r="U108" s="30"/>
      <c r="V108" s="30"/>
      <c r="W108" s="30"/>
      <c r="X108" s="30"/>
      <c r="Y108" s="30"/>
      <c r="Z108" s="30"/>
      <c r="AA108" s="30"/>
      <c r="AB108" s="30"/>
      <c r="AC108" s="30"/>
      <c r="AD108" s="30"/>
      <c r="AE108" s="30"/>
      <c r="AT108" s="15" t="s">
        <v>163</v>
      </c>
      <c r="AU108" s="15" t="s">
        <v>82</v>
      </c>
    </row>
    <row r="109" spans="1:65" s="2" customFormat="1" ht="49.15" customHeight="1">
      <c r="A109" s="30"/>
      <c r="B109" s="135"/>
      <c r="C109" s="136" t="s">
        <v>8</v>
      </c>
      <c r="D109" s="136" t="s">
        <v>123</v>
      </c>
      <c r="E109" s="137" t="s">
        <v>166</v>
      </c>
      <c r="F109" s="138" t="s">
        <v>167</v>
      </c>
      <c r="G109" s="139" t="s">
        <v>161</v>
      </c>
      <c r="H109" s="140">
        <v>8.1999999999999993</v>
      </c>
      <c r="I109" s="141"/>
      <c r="J109" s="142">
        <f>ROUND(I109*H109,2)</f>
        <v>0</v>
      </c>
      <c r="K109" s="138" t="s">
        <v>127</v>
      </c>
      <c r="L109" s="31"/>
      <c r="M109" s="143" t="s">
        <v>3</v>
      </c>
      <c r="N109" s="144" t="s">
        <v>43</v>
      </c>
      <c r="O109" s="51"/>
      <c r="P109" s="145">
        <f>O109*H109</f>
        <v>0</v>
      </c>
      <c r="Q109" s="145">
        <v>0</v>
      </c>
      <c r="R109" s="145">
        <f>Q109*H109</f>
        <v>0</v>
      </c>
      <c r="S109" s="145">
        <v>0</v>
      </c>
      <c r="T109" s="146">
        <f>S109*H109</f>
        <v>0</v>
      </c>
      <c r="U109" s="30"/>
      <c r="V109" s="30"/>
      <c r="W109" s="30"/>
      <c r="X109" s="30"/>
      <c r="Y109" s="30"/>
      <c r="Z109" s="30"/>
      <c r="AA109" s="30"/>
      <c r="AB109" s="30"/>
      <c r="AC109" s="30"/>
      <c r="AD109" s="30"/>
      <c r="AE109" s="30"/>
      <c r="AR109" s="147" t="s">
        <v>128</v>
      </c>
      <c r="AT109" s="147" t="s">
        <v>123</v>
      </c>
      <c r="AU109" s="147" t="s">
        <v>82</v>
      </c>
      <c r="AY109" s="15" t="s">
        <v>120</v>
      </c>
      <c r="BE109" s="148">
        <f>IF(N109="základní",J109,0)</f>
        <v>0</v>
      </c>
      <c r="BF109" s="148">
        <f>IF(N109="snížená",J109,0)</f>
        <v>0</v>
      </c>
      <c r="BG109" s="148">
        <f>IF(N109="zákl. přenesená",J109,0)</f>
        <v>0</v>
      </c>
      <c r="BH109" s="148">
        <f>IF(N109="sníž. přenesená",J109,0)</f>
        <v>0</v>
      </c>
      <c r="BI109" s="148">
        <f>IF(N109="nulová",J109,0)</f>
        <v>0</v>
      </c>
      <c r="BJ109" s="15" t="s">
        <v>80</v>
      </c>
      <c r="BK109" s="148">
        <f>ROUND(I109*H109,2)</f>
        <v>0</v>
      </c>
      <c r="BL109" s="15" t="s">
        <v>128</v>
      </c>
      <c r="BM109" s="147" t="s">
        <v>183</v>
      </c>
    </row>
    <row r="110" spans="1:65" s="12" customFormat="1" ht="22.9" customHeight="1">
      <c r="B110" s="122"/>
      <c r="D110" s="123" t="s">
        <v>71</v>
      </c>
      <c r="E110" s="133" t="s">
        <v>184</v>
      </c>
      <c r="F110" s="133" t="s">
        <v>185</v>
      </c>
      <c r="I110" s="125"/>
      <c r="J110" s="134">
        <f>BK110</f>
        <v>0</v>
      </c>
      <c r="L110" s="122"/>
      <c r="M110" s="127"/>
      <c r="N110" s="128"/>
      <c r="O110" s="128"/>
      <c r="P110" s="129">
        <f>SUM(P111:P120)</f>
        <v>0</v>
      </c>
      <c r="Q110" s="128"/>
      <c r="R110" s="129">
        <f>SUM(R111:R120)</f>
        <v>0</v>
      </c>
      <c r="S110" s="128"/>
      <c r="T110" s="130">
        <f>SUM(T111:T120)</f>
        <v>0</v>
      </c>
      <c r="AR110" s="123" t="s">
        <v>80</v>
      </c>
      <c r="AT110" s="131" t="s">
        <v>71</v>
      </c>
      <c r="AU110" s="131" t="s">
        <v>80</v>
      </c>
      <c r="AY110" s="123" t="s">
        <v>120</v>
      </c>
      <c r="BK110" s="132">
        <f>SUM(BK111:BK120)</f>
        <v>0</v>
      </c>
    </row>
    <row r="111" spans="1:65" s="2" customFormat="1" ht="37.9" customHeight="1">
      <c r="A111" s="30"/>
      <c r="B111" s="135"/>
      <c r="C111" s="136" t="s">
        <v>168</v>
      </c>
      <c r="D111" s="136" t="s">
        <v>123</v>
      </c>
      <c r="E111" s="137" t="s">
        <v>124</v>
      </c>
      <c r="F111" s="138" t="s">
        <v>125</v>
      </c>
      <c r="G111" s="139" t="s">
        <v>126</v>
      </c>
      <c r="H111" s="140">
        <v>1</v>
      </c>
      <c r="I111" s="141"/>
      <c r="J111" s="142">
        <f t="shared" ref="J111:J118" si="20">ROUND(I111*H111,2)</f>
        <v>0</v>
      </c>
      <c r="K111" s="138" t="s">
        <v>127</v>
      </c>
      <c r="L111" s="31"/>
      <c r="M111" s="143" t="s">
        <v>3</v>
      </c>
      <c r="N111" s="144" t="s">
        <v>43</v>
      </c>
      <c r="O111" s="51"/>
      <c r="P111" s="145">
        <f t="shared" ref="P111:P118" si="21">O111*H111</f>
        <v>0</v>
      </c>
      <c r="Q111" s="145">
        <v>0</v>
      </c>
      <c r="R111" s="145">
        <f t="shared" ref="R111:R118" si="22">Q111*H111</f>
        <v>0</v>
      </c>
      <c r="S111" s="145">
        <v>0</v>
      </c>
      <c r="T111" s="146">
        <f t="shared" ref="T111:T118" si="23">S111*H111</f>
        <v>0</v>
      </c>
      <c r="U111" s="30"/>
      <c r="V111" s="30"/>
      <c r="W111" s="30"/>
      <c r="X111" s="30"/>
      <c r="Y111" s="30"/>
      <c r="Z111" s="30"/>
      <c r="AA111" s="30"/>
      <c r="AB111" s="30"/>
      <c r="AC111" s="30"/>
      <c r="AD111" s="30"/>
      <c r="AE111" s="30"/>
      <c r="AR111" s="147" t="s">
        <v>128</v>
      </c>
      <c r="AT111" s="147" t="s">
        <v>123</v>
      </c>
      <c r="AU111" s="147" t="s">
        <v>82</v>
      </c>
      <c r="AY111" s="15" t="s">
        <v>120</v>
      </c>
      <c r="BE111" s="148">
        <f t="shared" ref="BE111:BE118" si="24">IF(N111="základní",J111,0)</f>
        <v>0</v>
      </c>
      <c r="BF111" s="148">
        <f t="shared" ref="BF111:BF118" si="25">IF(N111="snížená",J111,0)</f>
        <v>0</v>
      </c>
      <c r="BG111" s="148">
        <f t="shared" ref="BG111:BG118" si="26">IF(N111="zákl. přenesená",J111,0)</f>
        <v>0</v>
      </c>
      <c r="BH111" s="148">
        <f t="shared" ref="BH111:BH118" si="27">IF(N111="sníž. přenesená",J111,0)</f>
        <v>0</v>
      </c>
      <c r="BI111" s="148">
        <f t="shared" ref="BI111:BI118" si="28">IF(N111="nulová",J111,0)</f>
        <v>0</v>
      </c>
      <c r="BJ111" s="15" t="s">
        <v>80</v>
      </c>
      <c r="BK111" s="148">
        <f t="shared" ref="BK111:BK118" si="29">ROUND(I111*H111,2)</f>
        <v>0</v>
      </c>
      <c r="BL111" s="15" t="s">
        <v>128</v>
      </c>
      <c r="BM111" s="147" t="s">
        <v>186</v>
      </c>
    </row>
    <row r="112" spans="1:65" s="2" customFormat="1" ht="16.5" customHeight="1">
      <c r="A112" s="30"/>
      <c r="B112" s="135"/>
      <c r="C112" s="149" t="s">
        <v>187</v>
      </c>
      <c r="D112" s="149" t="s">
        <v>129</v>
      </c>
      <c r="E112" s="150" t="s">
        <v>130</v>
      </c>
      <c r="F112" s="151" t="s">
        <v>131</v>
      </c>
      <c r="G112" s="152" t="s">
        <v>126</v>
      </c>
      <c r="H112" s="153">
        <v>1</v>
      </c>
      <c r="I112" s="154"/>
      <c r="J112" s="155">
        <f t="shared" si="20"/>
        <v>0</v>
      </c>
      <c r="K112" s="151" t="s">
        <v>127</v>
      </c>
      <c r="L112" s="156"/>
      <c r="M112" s="157" t="s">
        <v>3</v>
      </c>
      <c r="N112" s="158" t="s">
        <v>43</v>
      </c>
      <c r="O112" s="51"/>
      <c r="P112" s="145">
        <f t="shared" si="21"/>
        <v>0</v>
      </c>
      <c r="Q112" s="145">
        <v>0</v>
      </c>
      <c r="R112" s="145">
        <f t="shared" si="22"/>
        <v>0</v>
      </c>
      <c r="S112" s="145">
        <v>0</v>
      </c>
      <c r="T112" s="146">
        <f t="shared" si="23"/>
        <v>0</v>
      </c>
      <c r="U112" s="30"/>
      <c r="V112" s="30"/>
      <c r="W112" s="30"/>
      <c r="X112" s="30"/>
      <c r="Y112" s="30"/>
      <c r="Z112" s="30"/>
      <c r="AA112" s="30"/>
      <c r="AB112" s="30"/>
      <c r="AC112" s="30"/>
      <c r="AD112" s="30"/>
      <c r="AE112" s="30"/>
      <c r="AR112" s="147" t="s">
        <v>132</v>
      </c>
      <c r="AT112" s="147" t="s">
        <v>129</v>
      </c>
      <c r="AU112" s="147" t="s">
        <v>82</v>
      </c>
      <c r="AY112" s="15" t="s">
        <v>120</v>
      </c>
      <c r="BE112" s="148">
        <f t="shared" si="24"/>
        <v>0</v>
      </c>
      <c r="BF112" s="148">
        <f t="shared" si="25"/>
        <v>0</v>
      </c>
      <c r="BG112" s="148">
        <f t="shared" si="26"/>
        <v>0</v>
      </c>
      <c r="BH112" s="148">
        <f t="shared" si="27"/>
        <v>0</v>
      </c>
      <c r="BI112" s="148">
        <f t="shared" si="28"/>
        <v>0</v>
      </c>
      <c r="BJ112" s="15" t="s">
        <v>80</v>
      </c>
      <c r="BK112" s="148">
        <f t="shared" si="29"/>
        <v>0</v>
      </c>
      <c r="BL112" s="15" t="s">
        <v>128</v>
      </c>
      <c r="BM112" s="147" t="s">
        <v>188</v>
      </c>
    </row>
    <row r="113" spans="1:65" s="2" customFormat="1" ht="49.15" customHeight="1">
      <c r="A113" s="30"/>
      <c r="B113" s="135"/>
      <c r="C113" s="136" t="s">
        <v>171</v>
      </c>
      <c r="D113" s="136" t="s">
        <v>123</v>
      </c>
      <c r="E113" s="137" t="s">
        <v>134</v>
      </c>
      <c r="F113" s="138" t="s">
        <v>135</v>
      </c>
      <c r="G113" s="139" t="s">
        <v>136</v>
      </c>
      <c r="H113" s="140">
        <v>4.3499999999999996</v>
      </c>
      <c r="I113" s="141"/>
      <c r="J113" s="142">
        <f t="shared" si="20"/>
        <v>0</v>
      </c>
      <c r="K113" s="138" t="s">
        <v>127</v>
      </c>
      <c r="L113" s="31"/>
      <c r="M113" s="143" t="s">
        <v>3</v>
      </c>
      <c r="N113" s="144" t="s">
        <v>43</v>
      </c>
      <c r="O113" s="51"/>
      <c r="P113" s="145">
        <f t="shared" si="21"/>
        <v>0</v>
      </c>
      <c r="Q113" s="145">
        <v>0</v>
      </c>
      <c r="R113" s="145">
        <f t="shared" si="22"/>
        <v>0</v>
      </c>
      <c r="S113" s="145">
        <v>0</v>
      </c>
      <c r="T113" s="146">
        <f t="shared" si="23"/>
        <v>0</v>
      </c>
      <c r="U113" s="30"/>
      <c r="V113" s="30"/>
      <c r="W113" s="30"/>
      <c r="X113" s="30"/>
      <c r="Y113" s="30"/>
      <c r="Z113" s="30"/>
      <c r="AA113" s="30"/>
      <c r="AB113" s="30"/>
      <c r="AC113" s="30"/>
      <c r="AD113" s="30"/>
      <c r="AE113" s="30"/>
      <c r="AR113" s="147" t="s">
        <v>128</v>
      </c>
      <c r="AT113" s="147" t="s">
        <v>123</v>
      </c>
      <c r="AU113" s="147" t="s">
        <v>82</v>
      </c>
      <c r="AY113" s="15" t="s">
        <v>120</v>
      </c>
      <c r="BE113" s="148">
        <f t="shared" si="24"/>
        <v>0</v>
      </c>
      <c r="BF113" s="148">
        <f t="shared" si="25"/>
        <v>0</v>
      </c>
      <c r="BG113" s="148">
        <f t="shared" si="26"/>
        <v>0</v>
      </c>
      <c r="BH113" s="148">
        <f t="shared" si="27"/>
        <v>0</v>
      </c>
      <c r="BI113" s="148">
        <f t="shared" si="28"/>
        <v>0</v>
      </c>
      <c r="BJ113" s="15" t="s">
        <v>80</v>
      </c>
      <c r="BK113" s="148">
        <f t="shared" si="29"/>
        <v>0</v>
      </c>
      <c r="BL113" s="15" t="s">
        <v>128</v>
      </c>
      <c r="BM113" s="147" t="s">
        <v>189</v>
      </c>
    </row>
    <row r="114" spans="1:65" s="2" customFormat="1" ht="16.5" customHeight="1">
      <c r="A114" s="30"/>
      <c r="B114" s="135"/>
      <c r="C114" s="149" t="s">
        <v>190</v>
      </c>
      <c r="D114" s="149" t="s">
        <v>129</v>
      </c>
      <c r="E114" s="150" t="s">
        <v>138</v>
      </c>
      <c r="F114" s="151" t="s">
        <v>139</v>
      </c>
      <c r="G114" s="152" t="s">
        <v>136</v>
      </c>
      <c r="H114" s="153">
        <v>4.3499999999999996</v>
      </c>
      <c r="I114" s="154"/>
      <c r="J114" s="155">
        <f t="shared" si="20"/>
        <v>0</v>
      </c>
      <c r="K114" s="151" t="s">
        <v>127</v>
      </c>
      <c r="L114" s="156"/>
      <c r="M114" s="157" t="s">
        <v>3</v>
      </c>
      <c r="N114" s="158" t="s">
        <v>43</v>
      </c>
      <c r="O114" s="51"/>
      <c r="P114" s="145">
        <f t="shared" si="21"/>
        <v>0</v>
      </c>
      <c r="Q114" s="145">
        <v>0</v>
      </c>
      <c r="R114" s="145">
        <f t="shared" si="22"/>
        <v>0</v>
      </c>
      <c r="S114" s="145">
        <v>0</v>
      </c>
      <c r="T114" s="146">
        <f t="shared" si="23"/>
        <v>0</v>
      </c>
      <c r="U114" s="30"/>
      <c r="V114" s="30"/>
      <c r="W114" s="30"/>
      <c r="X114" s="30"/>
      <c r="Y114" s="30"/>
      <c r="Z114" s="30"/>
      <c r="AA114" s="30"/>
      <c r="AB114" s="30"/>
      <c r="AC114" s="30"/>
      <c r="AD114" s="30"/>
      <c r="AE114" s="30"/>
      <c r="AR114" s="147" t="s">
        <v>132</v>
      </c>
      <c r="AT114" s="147" t="s">
        <v>129</v>
      </c>
      <c r="AU114" s="147" t="s">
        <v>82</v>
      </c>
      <c r="AY114" s="15" t="s">
        <v>120</v>
      </c>
      <c r="BE114" s="148">
        <f t="shared" si="24"/>
        <v>0</v>
      </c>
      <c r="BF114" s="148">
        <f t="shared" si="25"/>
        <v>0</v>
      </c>
      <c r="BG114" s="148">
        <f t="shared" si="26"/>
        <v>0</v>
      </c>
      <c r="BH114" s="148">
        <f t="shared" si="27"/>
        <v>0</v>
      </c>
      <c r="BI114" s="148">
        <f t="shared" si="28"/>
        <v>0</v>
      </c>
      <c r="BJ114" s="15" t="s">
        <v>80</v>
      </c>
      <c r="BK114" s="148">
        <f t="shared" si="29"/>
        <v>0</v>
      </c>
      <c r="BL114" s="15" t="s">
        <v>128</v>
      </c>
      <c r="BM114" s="147" t="s">
        <v>191</v>
      </c>
    </row>
    <row r="115" spans="1:65" s="2" customFormat="1" ht="16.5" customHeight="1">
      <c r="A115" s="30"/>
      <c r="B115" s="135"/>
      <c r="C115" s="149" t="s">
        <v>173</v>
      </c>
      <c r="D115" s="149" t="s">
        <v>129</v>
      </c>
      <c r="E115" s="150" t="s">
        <v>141</v>
      </c>
      <c r="F115" s="151" t="s">
        <v>142</v>
      </c>
      <c r="G115" s="152" t="s">
        <v>126</v>
      </c>
      <c r="H115" s="153">
        <v>2</v>
      </c>
      <c r="I115" s="154"/>
      <c r="J115" s="155">
        <f t="shared" si="20"/>
        <v>0</v>
      </c>
      <c r="K115" s="151" t="s">
        <v>127</v>
      </c>
      <c r="L115" s="156"/>
      <c r="M115" s="157" t="s">
        <v>3</v>
      </c>
      <c r="N115" s="158" t="s">
        <v>43</v>
      </c>
      <c r="O115" s="51"/>
      <c r="P115" s="145">
        <f t="shared" si="21"/>
        <v>0</v>
      </c>
      <c r="Q115" s="145">
        <v>0</v>
      </c>
      <c r="R115" s="145">
        <f t="shared" si="22"/>
        <v>0</v>
      </c>
      <c r="S115" s="145">
        <v>0</v>
      </c>
      <c r="T115" s="146">
        <f t="shared" si="23"/>
        <v>0</v>
      </c>
      <c r="U115" s="30"/>
      <c r="V115" s="30"/>
      <c r="W115" s="30"/>
      <c r="X115" s="30"/>
      <c r="Y115" s="30"/>
      <c r="Z115" s="30"/>
      <c r="AA115" s="30"/>
      <c r="AB115" s="30"/>
      <c r="AC115" s="30"/>
      <c r="AD115" s="30"/>
      <c r="AE115" s="30"/>
      <c r="AR115" s="147" t="s">
        <v>132</v>
      </c>
      <c r="AT115" s="147" t="s">
        <v>129</v>
      </c>
      <c r="AU115" s="147" t="s">
        <v>82</v>
      </c>
      <c r="AY115" s="15" t="s">
        <v>120</v>
      </c>
      <c r="BE115" s="148">
        <f t="shared" si="24"/>
        <v>0</v>
      </c>
      <c r="BF115" s="148">
        <f t="shared" si="25"/>
        <v>0</v>
      </c>
      <c r="BG115" s="148">
        <f t="shared" si="26"/>
        <v>0</v>
      </c>
      <c r="BH115" s="148">
        <f t="shared" si="27"/>
        <v>0</v>
      </c>
      <c r="BI115" s="148">
        <f t="shared" si="28"/>
        <v>0</v>
      </c>
      <c r="BJ115" s="15" t="s">
        <v>80</v>
      </c>
      <c r="BK115" s="148">
        <f t="shared" si="29"/>
        <v>0</v>
      </c>
      <c r="BL115" s="15" t="s">
        <v>128</v>
      </c>
      <c r="BM115" s="147" t="s">
        <v>192</v>
      </c>
    </row>
    <row r="116" spans="1:65" s="2" customFormat="1" ht="24.2" customHeight="1">
      <c r="A116" s="30"/>
      <c r="B116" s="135"/>
      <c r="C116" s="136" t="s">
        <v>193</v>
      </c>
      <c r="D116" s="136" t="s">
        <v>123</v>
      </c>
      <c r="E116" s="137" t="s">
        <v>151</v>
      </c>
      <c r="F116" s="138" t="s">
        <v>152</v>
      </c>
      <c r="G116" s="139" t="s">
        <v>153</v>
      </c>
      <c r="H116" s="140">
        <v>8</v>
      </c>
      <c r="I116" s="141"/>
      <c r="J116" s="142">
        <f t="shared" si="20"/>
        <v>0</v>
      </c>
      <c r="K116" s="138" t="s">
        <v>127</v>
      </c>
      <c r="L116" s="31"/>
      <c r="M116" s="143" t="s">
        <v>3</v>
      </c>
      <c r="N116" s="144" t="s">
        <v>43</v>
      </c>
      <c r="O116" s="51"/>
      <c r="P116" s="145">
        <f t="shared" si="21"/>
        <v>0</v>
      </c>
      <c r="Q116" s="145">
        <v>0</v>
      </c>
      <c r="R116" s="145">
        <f t="shared" si="22"/>
        <v>0</v>
      </c>
      <c r="S116" s="145">
        <v>0</v>
      </c>
      <c r="T116" s="146">
        <f t="shared" si="23"/>
        <v>0</v>
      </c>
      <c r="U116" s="30"/>
      <c r="V116" s="30"/>
      <c r="W116" s="30"/>
      <c r="X116" s="30"/>
      <c r="Y116" s="30"/>
      <c r="Z116" s="30"/>
      <c r="AA116" s="30"/>
      <c r="AB116" s="30"/>
      <c r="AC116" s="30"/>
      <c r="AD116" s="30"/>
      <c r="AE116" s="30"/>
      <c r="AR116" s="147" t="s">
        <v>128</v>
      </c>
      <c r="AT116" s="147" t="s">
        <v>123</v>
      </c>
      <c r="AU116" s="147" t="s">
        <v>82</v>
      </c>
      <c r="AY116" s="15" t="s">
        <v>120</v>
      </c>
      <c r="BE116" s="148">
        <f t="shared" si="24"/>
        <v>0</v>
      </c>
      <c r="BF116" s="148">
        <f t="shared" si="25"/>
        <v>0</v>
      </c>
      <c r="BG116" s="148">
        <f t="shared" si="26"/>
        <v>0</v>
      </c>
      <c r="BH116" s="148">
        <f t="shared" si="27"/>
        <v>0</v>
      </c>
      <c r="BI116" s="148">
        <f t="shared" si="28"/>
        <v>0</v>
      </c>
      <c r="BJ116" s="15" t="s">
        <v>80</v>
      </c>
      <c r="BK116" s="148">
        <f t="shared" si="29"/>
        <v>0</v>
      </c>
      <c r="BL116" s="15" t="s">
        <v>128</v>
      </c>
      <c r="BM116" s="147" t="s">
        <v>194</v>
      </c>
    </row>
    <row r="117" spans="1:65" s="2" customFormat="1" ht="37.9" customHeight="1">
      <c r="A117" s="30"/>
      <c r="B117" s="135"/>
      <c r="C117" s="136" t="s">
        <v>174</v>
      </c>
      <c r="D117" s="136" t="s">
        <v>123</v>
      </c>
      <c r="E117" s="137" t="s">
        <v>156</v>
      </c>
      <c r="F117" s="138" t="s">
        <v>157</v>
      </c>
      <c r="G117" s="139" t="s">
        <v>136</v>
      </c>
      <c r="H117" s="140">
        <v>1.4</v>
      </c>
      <c r="I117" s="141"/>
      <c r="J117" s="142">
        <f t="shared" si="20"/>
        <v>0</v>
      </c>
      <c r="K117" s="138" t="s">
        <v>127</v>
      </c>
      <c r="L117" s="31"/>
      <c r="M117" s="143" t="s">
        <v>3</v>
      </c>
      <c r="N117" s="144" t="s">
        <v>43</v>
      </c>
      <c r="O117" s="51"/>
      <c r="P117" s="145">
        <f t="shared" si="21"/>
        <v>0</v>
      </c>
      <c r="Q117" s="145">
        <v>0</v>
      </c>
      <c r="R117" s="145">
        <f t="shared" si="22"/>
        <v>0</v>
      </c>
      <c r="S117" s="145">
        <v>0</v>
      </c>
      <c r="T117" s="146">
        <f t="shared" si="23"/>
        <v>0</v>
      </c>
      <c r="U117" s="30"/>
      <c r="V117" s="30"/>
      <c r="W117" s="30"/>
      <c r="X117" s="30"/>
      <c r="Y117" s="30"/>
      <c r="Z117" s="30"/>
      <c r="AA117" s="30"/>
      <c r="AB117" s="30"/>
      <c r="AC117" s="30"/>
      <c r="AD117" s="30"/>
      <c r="AE117" s="30"/>
      <c r="AR117" s="147" t="s">
        <v>128</v>
      </c>
      <c r="AT117" s="147" t="s">
        <v>123</v>
      </c>
      <c r="AU117" s="147" t="s">
        <v>82</v>
      </c>
      <c r="AY117" s="15" t="s">
        <v>120</v>
      </c>
      <c r="BE117" s="148">
        <f t="shared" si="24"/>
        <v>0</v>
      </c>
      <c r="BF117" s="148">
        <f t="shared" si="25"/>
        <v>0</v>
      </c>
      <c r="BG117" s="148">
        <f t="shared" si="26"/>
        <v>0</v>
      </c>
      <c r="BH117" s="148">
        <f t="shared" si="27"/>
        <v>0</v>
      </c>
      <c r="BI117" s="148">
        <f t="shared" si="28"/>
        <v>0</v>
      </c>
      <c r="BJ117" s="15" t="s">
        <v>80</v>
      </c>
      <c r="BK117" s="148">
        <f t="shared" si="29"/>
        <v>0</v>
      </c>
      <c r="BL117" s="15" t="s">
        <v>128</v>
      </c>
      <c r="BM117" s="147" t="s">
        <v>195</v>
      </c>
    </row>
    <row r="118" spans="1:65" s="2" customFormat="1" ht="62.65" customHeight="1">
      <c r="A118" s="30"/>
      <c r="B118" s="135"/>
      <c r="C118" s="136" t="s">
        <v>196</v>
      </c>
      <c r="D118" s="136" t="s">
        <v>123</v>
      </c>
      <c r="E118" s="137" t="s">
        <v>159</v>
      </c>
      <c r="F118" s="138" t="s">
        <v>160</v>
      </c>
      <c r="G118" s="139" t="s">
        <v>161</v>
      </c>
      <c r="H118" s="140">
        <v>8.1999999999999993</v>
      </c>
      <c r="I118" s="141"/>
      <c r="J118" s="142">
        <f t="shared" si="20"/>
        <v>0</v>
      </c>
      <c r="K118" s="138" t="s">
        <v>127</v>
      </c>
      <c r="L118" s="31"/>
      <c r="M118" s="143" t="s">
        <v>3</v>
      </c>
      <c r="N118" s="144" t="s">
        <v>43</v>
      </c>
      <c r="O118" s="51"/>
      <c r="P118" s="145">
        <f t="shared" si="21"/>
        <v>0</v>
      </c>
      <c r="Q118" s="145">
        <v>0</v>
      </c>
      <c r="R118" s="145">
        <f t="shared" si="22"/>
        <v>0</v>
      </c>
      <c r="S118" s="145">
        <v>0</v>
      </c>
      <c r="T118" s="146">
        <f t="shared" si="23"/>
        <v>0</v>
      </c>
      <c r="U118" s="30"/>
      <c r="V118" s="30"/>
      <c r="W118" s="30"/>
      <c r="X118" s="30"/>
      <c r="Y118" s="30"/>
      <c r="Z118" s="30"/>
      <c r="AA118" s="30"/>
      <c r="AB118" s="30"/>
      <c r="AC118" s="30"/>
      <c r="AD118" s="30"/>
      <c r="AE118" s="30"/>
      <c r="AR118" s="147" t="s">
        <v>128</v>
      </c>
      <c r="AT118" s="147" t="s">
        <v>123</v>
      </c>
      <c r="AU118" s="147" t="s">
        <v>82</v>
      </c>
      <c r="AY118" s="15" t="s">
        <v>120</v>
      </c>
      <c r="BE118" s="148">
        <f t="shared" si="24"/>
        <v>0</v>
      </c>
      <c r="BF118" s="148">
        <f t="shared" si="25"/>
        <v>0</v>
      </c>
      <c r="BG118" s="148">
        <f t="shared" si="26"/>
        <v>0</v>
      </c>
      <c r="BH118" s="148">
        <f t="shared" si="27"/>
        <v>0</v>
      </c>
      <c r="BI118" s="148">
        <f t="shared" si="28"/>
        <v>0</v>
      </c>
      <c r="BJ118" s="15" t="s">
        <v>80</v>
      </c>
      <c r="BK118" s="148">
        <f t="shared" si="29"/>
        <v>0</v>
      </c>
      <c r="BL118" s="15" t="s">
        <v>128</v>
      </c>
      <c r="BM118" s="147" t="s">
        <v>197</v>
      </c>
    </row>
    <row r="119" spans="1:65" s="2" customFormat="1" ht="19.5">
      <c r="A119" s="30"/>
      <c r="B119" s="31"/>
      <c r="C119" s="30"/>
      <c r="D119" s="159" t="s">
        <v>163</v>
      </c>
      <c r="E119" s="30"/>
      <c r="F119" s="160" t="s">
        <v>164</v>
      </c>
      <c r="G119" s="30"/>
      <c r="H119" s="30"/>
      <c r="I119" s="161"/>
      <c r="J119" s="30"/>
      <c r="K119" s="30"/>
      <c r="L119" s="31"/>
      <c r="M119" s="162"/>
      <c r="N119" s="163"/>
      <c r="O119" s="51"/>
      <c r="P119" s="51"/>
      <c r="Q119" s="51"/>
      <c r="R119" s="51"/>
      <c r="S119" s="51"/>
      <c r="T119" s="52"/>
      <c r="U119" s="30"/>
      <c r="V119" s="30"/>
      <c r="W119" s="30"/>
      <c r="X119" s="30"/>
      <c r="Y119" s="30"/>
      <c r="Z119" s="30"/>
      <c r="AA119" s="30"/>
      <c r="AB119" s="30"/>
      <c r="AC119" s="30"/>
      <c r="AD119" s="30"/>
      <c r="AE119" s="30"/>
      <c r="AT119" s="15" t="s">
        <v>163</v>
      </c>
      <c r="AU119" s="15" t="s">
        <v>82</v>
      </c>
    </row>
    <row r="120" spans="1:65" s="2" customFormat="1" ht="49.15" customHeight="1">
      <c r="A120" s="30"/>
      <c r="B120" s="135"/>
      <c r="C120" s="136" t="s">
        <v>175</v>
      </c>
      <c r="D120" s="136" t="s">
        <v>123</v>
      </c>
      <c r="E120" s="137" t="s">
        <v>166</v>
      </c>
      <c r="F120" s="138" t="s">
        <v>167</v>
      </c>
      <c r="G120" s="139" t="s">
        <v>161</v>
      </c>
      <c r="H120" s="140">
        <v>8.1999999999999993</v>
      </c>
      <c r="I120" s="141"/>
      <c r="J120" s="142">
        <f>ROUND(I120*H120,2)</f>
        <v>0</v>
      </c>
      <c r="K120" s="138" t="s">
        <v>127</v>
      </c>
      <c r="L120" s="31"/>
      <c r="M120" s="164" t="s">
        <v>3</v>
      </c>
      <c r="N120" s="165" t="s">
        <v>43</v>
      </c>
      <c r="O120" s="166"/>
      <c r="P120" s="167">
        <f>O120*H120</f>
        <v>0</v>
      </c>
      <c r="Q120" s="167">
        <v>0</v>
      </c>
      <c r="R120" s="167">
        <f>Q120*H120</f>
        <v>0</v>
      </c>
      <c r="S120" s="167">
        <v>0</v>
      </c>
      <c r="T120" s="168">
        <f>S120*H120</f>
        <v>0</v>
      </c>
      <c r="U120" s="30"/>
      <c r="V120" s="30"/>
      <c r="W120" s="30"/>
      <c r="X120" s="30"/>
      <c r="Y120" s="30"/>
      <c r="Z120" s="30"/>
      <c r="AA120" s="30"/>
      <c r="AB120" s="30"/>
      <c r="AC120" s="30"/>
      <c r="AD120" s="30"/>
      <c r="AE120" s="30"/>
      <c r="AR120" s="147" t="s">
        <v>128</v>
      </c>
      <c r="AT120" s="147" t="s">
        <v>123</v>
      </c>
      <c r="AU120" s="147" t="s">
        <v>82</v>
      </c>
      <c r="AY120" s="15" t="s">
        <v>120</v>
      </c>
      <c r="BE120" s="148">
        <f>IF(N120="základní",J120,0)</f>
        <v>0</v>
      </c>
      <c r="BF120" s="148">
        <f>IF(N120="snížená",J120,0)</f>
        <v>0</v>
      </c>
      <c r="BG120" s="148">
        <f>IF(N120="zákl. přenesená",J120,0)</f>
        <v>0</v>
      </c>
      <c r="BH120" s="148">
        <f>IF(N120="sníž. přenesená",J120,0)</f>
        <v>0</v>
      </c>
      <c r="BI120" s="148">
        <f>IF(N120="nulová",J120,0)</f>
        <v>0</v>
      </c>
      <c r="BJ120" s="15" t="s">
        <v>80</v>
      </c>
      <c r="BK120" s="148">
        <f>ROUND(I120*H120,2)</f>
        <v>0</v>
      </c>
      <c r="BL120" s="15" t="s">
        <v>128</v>
      </c>
      <c r="BM120" s="147" t="s">
        <v>198</v>
      </c>
    </row>
    <row r="121" spans="1:65" s="2" customFormat="1" ht="6.95" customHeight="1">
      <c r="A121" s="30"/>
      <c r="B121" s="40"/>
      <c r="C121" s="41"/>
      <c r="D121" s="41"/>
      <c r="E121" s="41"/>
      <c r="F121" s="41"/>
      <c r="G121" s="41"/>
      <c r="H121" s="41"/>
      <c r="I121" s="41"/>
      <c r="J121" s="41"/>
      <c r="K121" s="41"/>
      <c r="L121" s="31"/>
      <c r="M121" s="30"/>
      <c r="O121" s="30"/>
      <c r="P121" s="30"/>
      <c r="Q121" s="30"/>
      <c r="R121" s="30"/>
      <c r="S121" s="30"/>
      <c r="T121" s="30"/>
      <c r="U121" s="30"/>
      <c r="V121" s="30"/>
      <c r="W121" s="30"/>
      <c r="X121" s="30"/>
      <c r="Y121" s="30"/>
      <c r="Z121" s="30"/>
      <c r="AA121" s="30"/>
      <c r="AB121" s="30"/>
      <c r="AC121" s="30"/>
      <c r="AD121" s="30"/>
      <c r="AE121" s="30"/>
    </row>
  </sheetData>
  <autoFilter ref="C82:K120"/>
  <mergeCells count="9">
    <mergeCell ref="E50:H50"/>
    <mergeCell ref="E73:H73"/>
    <mergeCell ref="E75:H75"/>
    <mergeCell ref="L2:V2"/>
    <mergeCell ref="E7:H7"/>
    <mergeCell ref="E9:H9"/>
    <mergeCell ref="E18:H18"/>
    <mergeCell ref="E27:H27"/>
    <mergeCell ref="E48:H48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194"/>
  <sheetViews>
    <sheetView showGridLines="0" workbookViewId="0"/>
  </sheetViews>
  <sheetFormatPr defaultRowHeight="12.7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96" t="s">
        <v>6</v>
      </c>
      <c r="M2" s="281"/>
      <c r="N2" s="281"/>
      <c r="O2" s="281"/>
      <c r="P2" s="281"/>
      <c r="Q2" s="281"/>
      <c r="R2" s="281"/>
      <c r="S2" s="281"/>
      <c r="T2" s="281"/>
      <c r="U2" s="281"/>
      <c r="V2" s="281"/>
      <c r="AT2" s="15" t="s">
        <v>85</v>
      </c>
    </row>
    <row r="3" spans="1:46" s="1" customFormat="1" ht="6.95" customHeight="1">
      <c r="B3" s="16"/>
      <c r="C3" s="17"/>
      <c r="D3" s="17"/>
      <c r="E3" s="17"/>
      <c r="F3" s="17"/>
      <c r="G3" s="17"/>
      <c r="H3" s="17"/>
      <c r="I3" s="17"/>
      <c r="J3" s="17"/>
      <c r="K3" s="17"/>
      <c r="L3" s="18"/>
      <c r="AT3" s="15" t="s">
        <v>82</v>
      </c>
    </row>
    <row r="4" spans="1:46" s="1" customFormat="1" ht="24.95" customHeight="1">
      <c r="B4" s="18"/>
      <c r="D4" s="19" t="s">
        <v>95</v>
      </c>
      <c r="L4" s="18"/>
      <c r="M4" s="86" t="s">
        <v>11</v>
      </c>
      <c r="AT4" s="15" t="s">
        <v>4</v>
      </c>
    </row>
    <row r="5" spans="1:46" s="1" customFormat="1" ht="6.95" customHeight="1">
      <c r="B5" s="18"/>
      <c r="L5" s="18"/>
    </row>
    <row r="6" spans="1:46" s="1" customFormat="1" ht="12" customHeight="1">
      <c r="B6" s="18"/>
      <c r="D6" s="25" t="s">
        <v>17</v>
      </c>
      <c r="L6" s="18"/>
    </row>
    <row r="7" spans="1:46" s="1" customFormat="1" ht="16.5" customHeight="1">
      <c r="B7" s="18"/>
      <c r="E7" s="297" t="str">
        <f>'Rekapitulace zakázky'!K6</f>
        <v>Údržba, opravy a odstraňování závad u SEE OŘ OVA 2022-2023 – Drobné opravy a závady</v>
      </c>
      <c r="F7" s="298"/>
      <c r="G7" s="298"/>
      <c r="H7" s="298"/>
      <c r="L7" s="18"/>
    </row>
    <row r="8" spans="1:46" s="2" customFormat="1" ht="12" customHeight="1">
      <c r="A8" s="30"/>
      <c r="B8" s="31"/>
      <c r="C8" s="30"/>
      <c r="D8" s="25" t="s">
        <v>96</v>
      </c>
      <c r="E8" s="30"/>
      <c r="F8" s="30"/>
      <c r="G8" s="30"/>
      <c r="H8" s="30"/>
      <c r="I8" s="30"/>
      <c r="J8" s="30"/>
      <c r="K8" s="30"/>
      <c r="L8" s="87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</row>
    <row r="9" spans="1:46" s="2" customFormat="1" ht="16.5" customHeight="1">
      <c r="A9" s="30"/>
      <c r="B9" s="31"/>
      <c r="C9" s="30"/>
      <c r="D9" s="30"/>
      <c r="E9" s="259" t="s">
        <v>199</v>
      </c>
      <c r="F9" s="299"/>
      <c r="G9" s="299"/>
      <c r="H9" s="299"/>
      <c r="I9" s="30"/>
      <c r="J9" s="30"/>
      <c r="K9" s="30"/>
      <c r="L9" s="87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</row>
    <row r="10" spans="1:46" s="2" customFormat="1" ht="11.25">
      <c r="A10" s="30"/>
      <c r="B10" s="31"/>
      <c r="C10" s="30"/>
      <c r="D10" s="30"/>
      <c r="E10" s="30"/>
      <c r="F10" s="30"/>
      <c r="G10" s="30"/>
      <c r="H10" s="30"/>
      <c r="I10" s="30"/>
      <c r="J10" s="30"/>
      <c r="K10" s="30"/>
      <c r="L10" s="87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</row>
    <row r="11" spans="1:46" s="2" customFormat="1" ht="12" customHeight="1">
      <c r="A11" s="30"/>
      <c r="B11" s="31"/>
      <c r="C11" s="30"/>
      <c r="D11" s="25" t="s">
        <v>19</v>
      </c>
      <c r="E11" s="30"/>
      <c r="F11" s="23" t="s">
        <v>3</v>
      </c>
      <c r="G11" s="30"/>
      <c r="H11" s="30"/>
      <c r="I11" s="25" t="s">
        <v>20</v>
      </c>
      <c r="J11" s="23" t="s">
        <v>3</v>
      </c>
      <c r="K11" s="30"/>
      <c r="L11" s="87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</row>
    <row r="12" spans="1:46" s="2" customFormat="1" ht="12" customHeight="1">
      <c r="A12" s="30"/>
      <c r="B12" s="31"/>
      <c r="C12" s="30"/>
      <c r="D12" s="25" t="s">
        <v>21</v>
      </c>
      <c r="E12" s="30"/>
      <c r="F12" s="23" t="s">
        <v>22</v>
      </c>
      <c r="G12" s="30"/>
      <c r="H12" s="30"/>
      <c r="I12" s="25" t="s">
        <v>23</v>
      </c>
      <c r="J12" s="48" t="str">
        <f>'Rekapitulace zakázky'!AN8</f>
        <v>11. 4. 2022</v>
      </c>
      <c r="K12" s="30"/>
      <c r="L12" s="87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</row>
    <row r="13" spans="1:46" s="2" customFormat="1" ht="10.9" customHeight="1">
      <c r="A13" s="30"/>
      <c r="B13" s="31"/>
      <c r="C13" s="30"/>
      <c r="D13" s="30"/>
      <c r="E13" s="30"/>
      <c r="F13" s="30"/>
      <c r="G13" s="30"/>
      <c r="H13" s="30"/>
      <c r="I13" s="30"/>
      <c r="J13" s="30"/>
      <c r="K13" s="30"/>
      <c r="L13" s="87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</row>
    <row r="14" spans="1:46" s="2" customFormat="1" ht="12" customHeight="1">
      <c r="A14" s="30"/>
      <c r="B14" s="31"/>
      <c r="C14" s="30"/>
      <c r="D14" s="25" t="s">
        <v>25</v>
      </c>
      <c r="E14" s="30"/>
      <c r="F14" s="30"/>
      <c r="G14" s="30"/>
      <c r="H14" s="30"/>
      <c r="I14" s="25" t="s">
        <v>26</v>
      </c>
      <c r="J14" s="23" t="s">
        <v>3</v>
      </c>
      <c r="K14" s="30"/>
      <c r="L14" s="87"/>
      <c r="S14" s="30"/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  <c r="AE14" s="30"/>
    </row>
    <row r="15" spans="1:46" s="2" customFormat="1" ht="18" customHeight="1">
      <c r="A15" s="30"/>
      <c r="B15" s="31"/>
      <c r="C15" s="30"/>
      <c r="D15" s="30"/>
      <c r="E15" s="23" t="s">
        <v>27</v>
      </c>
      <c r="F15" s="30"/>
      <c r="G15" s="30"/>
      <c r="H15" s="30"/>
      <c r="I15" s="25" t="s">
        <v>28</v>
      </c>
      <c r="J15" s="23" t="s">
        <v>3</v>
      </c>
      <c r="K15" s="30"/>
      <c r="L15" s="87"/>
      <c r="S15" s="30"/>
      <c r="T15" s="30"/>
      <c r="U15" s="30"/>
      <c r="V15" s="30"/>
      <c r="W15" s="30"/>
      <c r="X15" s="30"/>
      <c r="Y15" s="30"/>
      <c r="Z15" s="30"/>
      <c r="AA15" s="30"/>
      <c r="AB15" s="30"/>
      <c r="AC15" s="30"/>
      <c r="AD15" s="30"/>
      <c r="AE15" s="30"/>
    </row>
    <row r="16" spans="1:46" s="2" customFormat="1" ht="6.95" customHeight="1">
      <c r="A16" s="30"/>
      <c r="B16" s="31"/>
      <c r="C16" s="30"/>
      <c r="D16" s="30"/>
      <c r="E16" s="30"/>
      <c r="F16" s="30"/>
      <c r="G16" s="30"/>
      <c r="H16" s="30"/>
      <c r="I16" s="30"/>
      <c r="J16" s="30"/>
      <c r="K16" s="30"/>
      <c r="L16" s="87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</row>
    <row r="17" spans="1:31" s="2" customFormat="1" ht="12" customHeight="1">
      <c r="A17" s="30"/>
      <c r="B17" s="31"/>
      <c r="C17" s="30"/>
      <c r="D17" s="25" t="s">
        <v>29</v>
      </c>
      <c r="E17" s="30"/>
      <c r="F17" s="30"/>
      <c r="G17" s="30"/>
      <c r="H17" s="30"/>
      <c r="I17" s="25" t="s">
        <v>26</v>
      </c>
      <c r="J17" s="26" t="str">
        <f>'Rekapitulace zakázky'!AN13</f>
        <v>Vyplň údaj</v>
      </c>
      <c r="K17" s="30"/>
      <c r="L17" s="87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</row>
    <row r="18" spans="1:31" s="2" customFormat="1" ht="18" customHeight="1">
      <c r="A18" s="30"/>
      <c r="B18" s="31"/>
      <c r="C18" s="30"/>
      <c r="D18" s="30"/>
      <c r="E18" s="300" t="str">
        <f>'Rekapitulace zakázky'!E14</f>
        <v>Vyplň údaj</v>
      </c>
      <c r="F18" s="280"/>
      <c r="G18" s="280"/>
      <c r="H18" s="280"/>
      <c r="I18" s="25" t="s">
        <v>28</v>
      </c>
      <c r="J18" s="26" t="str">
        <f>'Rekapitulace zakázky'!AN14</f>
        <v>Vyplň údaj</v>
      </c>
      <c r="K18" s="30"/>
      <c r="L18" s="87"/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0"/>
    </row>
    <row r="19" spans="1:31" s="2" customFormat="1" ht="6.95" customHeight="1">
      <c r="A19" s="30"/>
      <c r="B19" s="31"/>
      <c r="C19" s="30"/>
      <c r="D19" s="30"/>
      <c r="E19" s="30"/>
      <c r="F19" s="30"/>
      <c r="G19" s="30"/>
      <c r="H19" s="30"/>
      <c r="I19" s="30"/>
      <c r="J19" s="30"/>
      <c r="K19" s="30"/>
      <c r="L19" s="87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</row>
    <row r="20" spans="1:31" s="2" customFormat="1" ht="12" customHeight="1">
      <c r="A20" s="30"/>
      <c r="B20" s="31"/>
      <c r="C20" s="30"/>
      <c r="D20" s="25" t="s">
        <v>31</v>
      </c>
      <c r="E20" s="30"/>
      <c r="F20" s="30"/>
      <c r="G20" s="30"/>
      <c r="H20" s="30"/>
      <c r="I20" s="25" t="s">
        <v>26</v>
      </c>
      <c r="J20" s="23" t="str">
        <f>IF('Rekapitulace zakázky'!AN16="","",'Rekapitulace zakázky'!AN16)</f>
        <v/>
      </c>
      <c r="K20" s="30"/>
      <c r="L20" s="87"/>
      <c r="S20" s="30"/>
      <c r="T20" s="30"/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30"/>
    </row>
    <row r="21" spans="1:31" s="2" customFormat="1" ht="18" customHeight="1">
      <c r="A21" s="30"/>
      <c r="B21" s="31"/>
      <c r="C21" s="30"/>
      <c r="D21" s="30"/>
      <c r="E21" s="23" t="str">
        <f>IF('Rekapitulace zakázky'!E17="","",'Rekapitulace zakázky'!E17)</f>
        <v xml:space="preserve"> </v>
      </c>
      <c r="F21" s="30"/>
      <c r="G21" s="30"/>
      <c r="H21" s="30"/>
      <c r="I21" s="25" t="s">
        <v>28</v>
      </c>
      <c r="J21" s="23" t="str">
        <f>IF('Rekapitulace zakázky'!AN17="","",'Rekapitulace zakázky'!AN17)</f>
        <v/>
      </c>
      <c r="K21" s="30"/>
      <c r="L21" s="87"/>
      <c r="S21" s="30"/>
      <c r="T21" s="30"/>
      <c r="U21" s="30"/>
      <c r="V21" s="30"/>
      <c r="W21" s="30"/>
      <c r="X21" s="30"/>
      <c r="Y21" s="30"/>
      <c r="Z21" s="30"/>
      <c r="AA21" s="30"/>
      <c r="AB21" s="30"/>
      <c r="AC21" s="30"/>
      <c r="AD21" s="30"/>
      <c r="AE21" s="30"/>
    </row>
    <row r="22" spans="1:31" s="2" customFormat="1" ht="6.95" customHeight="1">
      <c r="A22" s="30"/>
      <c r="B22" s="31"/>
      <c r="C22" s="30"/>
      <c r="D22" s="30"/>
      <c r="E22" s="30"/>
      <c r="F22" s="30"/>
      <c r="G22" s="30"/>
      <c r="H22" s="30"/>
      <c r="I22" s="30"/>
      <c r="J22" s="30"/>
      <c r="K22" s="30"/>
      <c r="L22" s="87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</row>
    <row r="23" spans="1:31" s="2" customFormat="1" ht="12" customHeight="1">
      <c r="A23" s="30"/>
      <c r="B23" s="31"/>
      <c r="C23" s="30"/>
      <c r="D23" s="25" t="s">
        <v>34</v>
      </c>
      <c r="E23" s="30"/>
      <c r="F23" s="30"/>
      <c r="G23" s="30"/>
      <c r="H23" s="30"/>
      <c r="I23" s="25" t="s">
        <v>26</v>
      </c>
      <c r="J23" s="23" t="s">
        <v>3</v>
      </c>
      <c r="K23" s="30"/>
      <c r="L23" s="87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</row>
    <row r="24" spans="1:31" s="2" customFormat="1" ht="18" customHeight="1">
      <c r="A24" s="30"/>
      <c r="B24" s="31"/>
      <c r="C24" s="30"/>
      <c r="D24" s="30"/>
      <c r="E24" s="23" t="s">
        <v>35</v>
      </c>
      <c r="F24" s="30"/>
      <c r="G24" s="30"/>
      <c r="H24" s="30"/>
      <c r="I24" s="25" t="s">
        <v>28</v>
      </c>
      <c r="J24" s="23" t="s">
        <v>3</v>
      </c>
      <c r="K24" s="30"/>
      <c r="L24" s="87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</row>
    <row r="25" spans="1:31" s="2" customFormat="1" ht="6.95" customHeight="1">
      <c r="A25" s="30"/>
      <c r="B25" s="31"/>
      <c r="C25" s="30"/>
      <c r="D25" s="30"/>
      <c r="E25" s="30"/>
      <c r="F25" s="30"/>
      <c r="G25" s="30"/>
      <c r="H25" s="30"/>
      <c r="I25" s="30"/>
      <c r="J25" s="30"/>
      <c r="K25" s="30"/>
      <c r="L25" s="87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</row>
    <row r="26" spans="1:31" s="2" customFormat="1" ht="12" customHeight="1">
      <c r="A26" s="30"/>
      <c r="B26" s="31"/>
      <c r="C26" s="30"/>
      <c r="D26" s="25" t="s">
        <v>36</v>
      </c>
      <c r="E26" s="30"/>
      <c r="F26" s="30"/>
      <c r="G26" s="30"/>
      <c r="H26" s="30"/>
      <c r="I26" s="30"/>
      <c r="J26" s="30"/>
      <c r="K26" s="30"/>
      <c r="L26" s="87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</row>
    <row r="27" spans="1:31" s="8" customFormat="1" ht="47.25" customHeight="1">
      <c r="A27" s="88"/>
      <c r="B27" s="89"/>
      <c r="C27" s="88"/>
      <c r="D27" s="88"/>
      <c r="E27" s="285" t="s">
        <v>37</v>
      </c>
      <c r="F27" s="285"/>
      <c r="G27" s="285"/>
      <c r="H27" s="285"/>
      <c r="I27" s="88"/>
      <c r="J27" s="88"/>
      <c r="K27" s="88"/>
      <c r="L27" s="90"/>
      <c r="S27" s="88"/>
      <c r="T27" s="88"/>
      <c r="U27" s="88"/>
      <c r="V27" s="88"/>
      <c r="W27" s="88"/>
      <c r="X27" s="88"/>
      <c r="Y27" s="88"/>
      <c r="Z27" s="88"/>
      <c r="AA27" s="88"/>
      <c r="AB27" s="88"/>
      <c r="AC27" s="88"/>
      <c r="AD27" s="88"/>
      <c r="AE27" s="88"/>
    </row>
    <row r="28" spans="1:31" s="2" customFormat="1" ht="6.95" customHeight="1">
      <c r="A28" s="30"/>
      <c r="B28" s="31"/>
      <c r="C28" s="30"/>
      <c r="D28" s="30"/>
      <c r="E28" s="30"/>
      <c r="F28" s="30"/>
      <c r="G28" s="30"/>
      <c r="H28" s="30"/>
      <c r="I28" s="30"/>
      <c r="J28" s="30"/>
      <c r="K28" s="30"/>
      <c r="L28" s="87"/>
      <c r="S28" s="30"/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</row>
    <row r="29" spans="1:31" s="2" customFormat="1" ht="6.95" customHeight="1">
      <c r="A29" s="30"/>
      <c r="B29" s="31"/>
      <c r="C29" s="30"/>
      <c r="D29" s="59"/>
      <c r="E29" s="59"/>
      <c r="F29" s="59"/>
      <c r="G29" s="59"/>
      <c r="H29" s="59"/>
      <c r="I29" s="59"/>
      <c r="J29" s="59"/>
      <c r="K29" s="59"/>
      <c r="L29" s="87"/>
      <c r="S29" s="30"/>
      <c r="T29" s="30"/>
      <c r="U29" s="30"/>
      <c r="V29" s="30"/>
      <c r="W29" s="30"/>
      <c r="X29" s="30"/>
      <c r="Y29" s="30"/>
      <c r="Z29" s="30"/>
      <c r="AA29" s="30"/>
      <c r="AB29" s="30"/>
      <c r="AC29" s="30"/>
      <c r="AD29" s="30"/>
      <c r="AE29" s="30"/>
    </row>
    <row r="30" spans="1:31" s="2" customFormat="1" ht="25.35" customHeight="1">
      <c r="A30" s="30"/>
      <c r="B30" s="31"/>
      <c r="C30" s="30"/>
      <c r="D30" s="91" t="s">
        <v>38</v>
      </c>
      <c r="E30" s="30"/>
      <c r="F30" s="30"/>
      <c r="G30" s="30"/>
      <c r="H30" s="30"/>
      <c r="I30" s="30"/>
      <c r="J30" s="64">
        <f>ROUND(J80, 2)</f>
        <v>0</v>
      </c>
      <c r="K30" s="30"/>
      <c r="L30" s="87"/>
      <c r="S30" s="30"/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</row>
    <row r="31" spans="1:31" s="2" customFormat="1" ht="6.95" customHeight="1">
      <c r="A31" s="30"/>
      <c r="B31" s="31"/>
      <c r="C31" s="30"/>
      <c r="D31" s="59"/>
      <c r="E31" s="59"/>
      <c r="F31" s="59"/>
      <c r="G31" s="59"/>
      <c r="H31" s="59"/>
      <c r="I31" s="59"/>
      <c r="J31" s="59"/>
      <c r="K31" s="59"/>
      <c r="L31" s="87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</row>
    <row r="32" spans="1:31" s="2" customFormat="1" ht="14.45" customHeight="1">
      <c r="A32" s="30"/>
      <c r="B32" s="31"/>
      <c r="C32" s="30"/>
      <c r="D32" s="30"/>
      <c r="E32" s="30"/>
      <c r="F32" s="34" t="s">
        <v>40</v>
      </c>
      <c r="G32" s="30"/>
      <c r="H32" s="30"/>
      <c r="I32" s="34" t="s">
        <v>39</v>
      </c>
      <c r="J32" s="34" t="s">
        <v>41</v>
      </c>
      <c r="K32" s="30"/>
      <c r="L32" s="87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</row>
    <row r="33" spans="1:31" s="2" customFormat="1" ht="14.45" customHeight="1">
      <c r="A33" s="30"/>
      <c r="B33" s="31"/>
      <c r="C33" s="30"/>
      <c r="D33" s="92" t="s">
        <v>42</v>
      </c>
      <c r="E33" s="25" t="s">
        <v>43</v>
      </c>
      <c r="F33" s="93">
        <f>ROUND((SUM(BE80:BE193)),  2)</f>
        <v>0</v>
      </c>
      <c r="G33" s="30"/>
      <c r="H33" s="30"/>
      <c r="I33" s="94">
        <v>0.21</v>
      </c>
      <c r="J33" s="93">
        <f>ROUND(((SUM(BE80:BE193))*I33),  2)</f>
        <v>0</v>
      </c>
      <c r="K33" s="30"/>
      <c r="L33" s="87"/>
      <c r="S33" s="30"/>
      <c r="T33" s="30"/>
      <c r="U33" s="30"/>
      <c r="V33" s="30"/>
      <c r="W33" s="30"/>
      <c r="X33" s="30"/>
      <c r="Y33" s="30"/>
      <c r="Z33" s="30"/>
      <c r="AA33" s="30"/>
      <c r="AB33" s="30"/>
      <c r="AC33" s="30"/>
      <c r="AD33" s="30"/>
      <c r="AE33" s="30"/>
    </row>
    <row r="34" spans="1:31" s="2" customFormat="1" ht="14.45" customHeight="1">
      <c r="A34" s="30"/>
      <c r="B34" s="31"/>
      <c r="C34" s="30"/>
      <c r="D34" s="30"/>
      <c r="E34" s="25" t="s">
        <v>44</v>
      </c>
      <c r="F34" s="93">
        <f>ROUND((SUM(BF80:BF193)),  2)</f>
        <v>0</v>
      </c>
      <c r="G34" s="30"/>
      <c r="H34" s="30"/>
      <c r="I34" s="94">
        <v>0.15</v>
      </c>
      <c r="J34" s="93">
        <f>ROUND(((SUM(BF80:BF193))*I34),  2)</f>
        <v>0</v>
      </c>
      <c r="K34" s="30"/>
      <c r="L34" s="87"/>
      <c r="S34" s="30"/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</row>
    <row r="35" spans="1:31" s="2" customFormat="1" ht="14.45" hidden="1" customHeight="1">
      <c r="A35" s="30"/>
      <c r="B35" s="31"/>
      <c r="C35" s="30"/>
      <c r="D35" s="30"/>
      <c r="E35" s="25" t="s">
        <v>45</v>
      </c>
      <c r="F35" s="93">
        <f>ROUND((SUM(BG80:BG193)),  2)</f>
        <v>0</v>
      </c>
      <c r="G35" s="30"/>
      <c r="H35" s="30"/>
      <c r="I35" s="94">
        <v>0.21</v>
      </c>
      <c r="J35" s="93">
        <f>0</f>
        <v>0</v>
      </c>
      <c r="K35" s="30"/>
      <c r="L35" s="87"/>
      <c r="S35" s="30"/>
      <c r="T35" s="30"/>
      <c r="U35" s="30"/>
      <c r="V35" s="30"/>
      <c r="W35" s="30"/>
      <c r="X35" s="30"/>
      <c r="Y35" s="30"/>
      <c r="Z35" s="30"/>
      <c r="AA35" s="30"/>
      <c r="AB35" s="30"/>
      <c r="AC35" s="30"/>
      <c r="AD35" s="30"/>
      <c r="AE35" s="30"/>
    </row>
    <row r="36" spans="1:31" s="2" customFormat="1" ht="14.45" hidden="1" customHeight="1">
      <c r="A36" s="30"/>
      <c r="B36" s="31"/>
      <c r="C36" s="30"/>
      <c r="D36" s="30"/>
      <c r="E36" s="25" t="s">
        <v>46</v>
      </c>
      <c r="F36" s="93">
        <f>ROUND((SUM(BH80:BH193)),  2)</f>
        <v>0</v>
      </c>
      <c r="G36" s="30"/>
      <c r="H36" s="30"/>
      <c r="I36" s="94">
        <v>0.15</v>
      </c>
      <c r="J36" s="93">
        <f>0</f>
        <v>0</v>
      </c>
      <c r="K36" s="30"/>
      <c r="L36" s="87"/>
      <c r="S36" s="30"/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</row>
    <row r="37" spans="1:31" s="2" customFormat="1" ht="14.45" hidden="1" customHeight="1">
      <c r="A37" s="30"/>
      <c r="B37" s="31"/>
      <c r="C37" s="30"/>
      <c r="D37" s="30"/>
      <c r="E37" s="25" t="s">
        <v>47</v>
      </c>
      <c r="F37" s="93">
        <f>ROUND((SUM(BI80:BI193)),  2)</f>
        <v>0</v>
      </c>
      <c r="G37" s="30"/>
      <c r="H37" s="30"/>
      <c r="I37" s="94">
        <v>0</v>
      </c>
      <c r="J37" s="93">
        <f>0</f>
        <v>0</v>
      </c>
      <c r="K37" s="30"/>
      <c r="L37" s="87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</row>
    <row r="38" spans="1:31" s="2" customFormat="1" ht="6.95" customHeight="1">
      <c r="A38" s="30"/>
      <c r="B38" s="31"/>
      <c r="C38" s="30"/>
      <c r="D38" s="30"/>
      <c r="E38" s="30"/>
      <c r="F38" s="30"/>
      <c r="G38" s="30"/>
      <c r="H38" s="30"/>
      <c r="I38" s="30"/>
      <c r="J38" s="30"/>
      <c r="K38" s="30"/>
      <c r="L38" s="87"/>
      <c r="S38" s="30"/>
      <c r="T38" s="30"/>
      <c r="U38" s="30"/>
      <c r="V38" s="30"/>
      <c r="W38" s="30"/>
      <c r="X38" s="30"/>
      <c r="Y38" s="30"/>
      <c r="Z38" s="30"/>
      <c r="AA38" s="30"/>
      <c r="AB38" s="30"/>
      <c r="AC38" s="30"/>
      <c r="AD38" s="30"/>
      <c r="AE38" s="30"/>
    </row>
    <row r="39" spans="1:31" s="2" customFormat="1" ht="25.35" customHeight="1">
      <c r="A39" s="30"/>
      <c r="B39" s="31"/>
      <c r="C39" s="95"/>
      <c r="D39" s="96" t="s">
        <v>48</v>
      </c>
      <c r="E39" s="53"/>
      <c r="F39" s="53"/>
      <c r="G39" s="97" t="s">
        <v>49</v>
      </c>
      <c r="H39" s="98" t="s">
        <v>50</v>
      </c>
      <c r="I39" s="53"/>
      <c r="J39" s="99">
        <f>SUM(J30:J37)</f>
        <v>0</v>
      </c>
      <c r="K39" s="100"/>
      <c r="L39" s="87"/>
      <c r="S39" s="30"/>
      <c r="T39" s="30"/>
      <c r="U39" s="30"/>
      <c r="V39" s="30"/>
      <c r="W39" s="30"/>
      <c r="X39" s="30"/>
      <c r="Y39" s="30"/>
      <c r="Z39" s="30"/>
      <c r="AA39" s="30"/>
      <c r="AB39" s="30"/>
      <c r="AC39" s="30"/>
      <c r="AD39" s="30"/>
      <c r="AE39" s="30"/>
    </row>
    <row r="40" spans="1:31" s="2" customFormat="1" ht="14.45" customHeight="1">
      <c r="A40" s="30"/>
      <c r="B40" s="40"/>
      <c r="C40" s="41"/>
      <c r="D40" s="41"/>
      <c r="E40" s="41"/>
      <c r="F40" s="41"/>
      <c r="G40" s="41"/>
      <c r="H40" s="41"/>
      <c r="I40" s="41"/>
      <c r="J40" s="41"/>
      <c r="K40" s="41"/>
      <c r="L40" s="87"/>
      <c r="S40" s="30"/>
      <c r="T40" s="30"/>
      <c r="U40" s="30"/>
      <c r="V40" s="30"/>
      <c r="W40" s="30"/>
      <c r="X40" s="30"/>
      <c r="Y40" s="30"/>
      <c r="Z40" s="30"/>
      <c r="AA40" s="30"/>
      <c r="AB40" s="30"/>
      <c r="AC40" s="30"/>
      <c r="AD40" s="30"/>
      <c r="AE40" s="30"/>
    </row>
    <row r="44" spans="1:31" s="2" customFormat="1" ht="6.95" customHeight="1">
      <c r="A44" s="30"/>
      <c r="B44" s="42"/>
      <c r="C44" s="43"/>
      <c r="D44" s="43"/>
      <c r="E44" s="43"/>
      <c r="F44" s="43"/>
      <c r="G44" s="43"/>
      <c r="H44" s="43"/>
      <c r="I44" s="43"/>
      <c r="J44" s="43"/>
      <c r="K44" s="43"/>
      <c r="L44" s="87"/>
      <c r="S44" s="30"/>
      <c r="T44" s="30"/>
      <c r="U44" s="30"/>
      <c r="V44" s="30"/>
      <c r="W44" s="30"/>
      <c r="X44" s="30"/>
      <c r="Y44" s="30"/>
      <c r="Z44" s="30"/>
      <c r="AA44" s="30"/>
      <c r="AB44" s="30"/>
      <c r="AC44" s="30"/>
      <c r="AD44" s="30"/>
      <c r="AE44" s="30"/>
    </row>
    <row r="45" spans="1:31" s="2" customFormat="1" ht="24.95" customHeight="1">
      <c r="A45" s="30"/>
      <c r="B45" s="31"/>
      <c r="C45" s="19" t="s">
        <v>98</v>
      </c>
      <c r="D45" s="30"/>
      <c r="E45" s="30"/>
      <c r="F45" s="30"/>
      <c r="G45" s="30"/>
      <c r="H45" s="30"/>
      <c r="I45" s="30"/>
      <c r="J45" s="30"/>
      <c r="K45" s="30"/>
      <c r="L45" s="87"/>
      <c r="S45" s="30"/>
      <c r="T45" s="30"/>
      <c r="U45" s="30"/>
      <c r="V45" s="30"/>
      <c r="W45" s="30"/>
      <c r="X45" s="30"/>
      <c r="Y45" s="30"/>
      <c r="Z45" s="30"/>
      <c r="AA45" s="30"/>
      <c r="AB45" s="30"/>
      <c r="AC45" s="30"/>
      <c r="AD45" s="30"/>
      <c r="AE45" s="30"/>
    </row>
    <row r="46" spans="1:31" s="2" customFormat="1" ht="6.95" customHeight="1">
      <c r="A46" s="30"/>
      <c r="B46" s="31"/>
      <c r="C46" s="30"/>
      <c r="D46" s="30"/>
      <c r="E46" s="30"/>
      <c r="F46" s="30"/>
      <c r="G46" s="30"/>
      <c r="H46" s="30"/>
      <c r="I46" s="30"/>
      <c r="J46" s="30"/>
      <c r="K46" s="30"/>
      <c r="L46" s="87"/>
      <c r="S46" s="30"/>
      <c r="T46" s="30"/>
      <c r="U46" s="30"/>
      <c r="V46" s="30"/>
      <c r="W46" s="30"/>
      <c r="X46" s="30"/>
      <c r="Y46" s="30"/>
      <c r="Z46" s="30"/>
      <c r="AA46" s="30"/>
      <c r="AB46" s="30"/>
      <c r="AC46" s="30"/>
      <c r="AD46" s="30"/>
      <c r="AE46" s="30"/>
    </row>
    <row r="47" spans="1:31" s="2" customFormat="1" ht="12" customHeight="1">
      <c r="A47" s="30"/>
      <c r="B47" s="31"/>
      <c r="C47" s="25" t="s">
        <v>17</v>
      </c>
      <c r="D47" s="30"/>
      <c r="E47" s="30"/>
      <c r="F47" s="30"/>
      <c r="G47" s="30"/>
      <c r="H47" s="30"/>
      <c r="I47" s="30"/>
      <c r="J47" s="30"/>
      <c r="K47" s="30"/>
      <c r="L47" s="87"/>
      <c r="S47" s="30"/>
      <c r="T47" s="30"/>
      <c r="U47" s="30"/>
      <c r="V47" s="30"/>
      <c r="W47" s="30"/>
      <c r="X47" s="30"/>
      <c r="Y47" s="30"/>
      <c r="Z47" s="30"/>
      <c r="AA47" s="30"/>
      <c r="AB47" s="30"/>
      <c r="AC47" s="30"/>
      <c r="AD47" s="30"/>
      <c r="AE47" s="30"/>
    </row>
    <row r="48" spans="1:31" s="2" customFormat="1" ht="16.5" customHeight="1">
      <c r="A48" s="30"/>
      <c r="B48" s="31"/>
      <c r="C48" s="30"/>
      <c r="D48" s="30"/>
      <c r="E48" s="297" t="str">
        <f>E7</f>
        <v>Údržba, opravy a odstraňování závad u SEE OŘ OVA 2022-2023 – Drobné opravy a závady</v>
      </c>
      <c r="F48" s="298"/>
      <c r="G48" s="298"/>
      <c r="H48" s="298"/>
      <c r="I48" s="30"/>
      <c r="J48" s="30"/>
      <c r="K48" s="30"/>
      <c r="L48" s="87"/>
      <c r="S48" s="30"/>
      <c r="T48" s="30"/>
      <c r="U48" s="30"/>
      <c r="V48" s="30"/>
      <c r="W48" s="30"/>
      <c r="X48" s="30"/>
      <c r="Y48" s="30"/>
      <c r="Z48" s="30"/>
      <c r="AA48" s="30"/>
      <c r="AB48" s="30"/>
      <c r="AC48" s="30"/>
      <c r="AD48" s="30"/>
      <c r="AE48" s="30"/>
    </row>
    <row r="49" spans="1:47" s="2" customFormat="1" ht="12" customHeight="1">
      <c r="A49" s="30"/>
      <c r="B49" s="31"/>
      <c r="C49" s="25" t="s">
        <v>96</v>
      </c>
      <c r="D49" s="30"/>
      <c r="E49" s="30"/>
      <c r="F49" s="30"/>
      <c r="G49" s="30"/>
      <c r="H49" s="30"/>
      <c r="I49" s="30"/>
      <c r="J49" s="30"/>
      <c r="K49" s="30"/>
      <c r="L49" s="87"/>
      <c r="S49" s="30"/>
      <c r="T49" s="30"/>
      <c r="U49" s="30"/>
      <c r="V49" s="30"/>
      <c r="W49" s="30"/>
      <c r="X49" s="30"/>
      <c r="Y49" s="30"/>
      <c r="Z49" s="30"/>
      <c r="AA49" s="30"/>
      <c r="AB49" s="30"/>
      <c r="AC49" s="30"/>
      <c r="AD49" s="30"/>
      <c r="AE49" s="30"/>
    </row>
    <row r="50" spans="1:47" s="2" customFormat="1" ht="16.5" customHeight="1">
      <c r="A50" s="30"/>
      <c r="B50" s="31"/>
      <c r="C50" s="30"/>
      <c r="D50" s="30"/>
      <c r="E50" s="259" t="str">
        <f>E9</f>
        <v>02 - DŘT</v>
      </c>
      <c r="F50" s="299"/>
      <c r="G50" s="299"/>
      <c r="H50" s="299"/>
      <c r="I50" s="30"/>
      <c r="J50" s="30"/>
      <c r="K50" s="30"/>
      <c r="L50" s="87"/>
      <c r="S50" s="30"/>
      <c r="T50" s="30"/>
      <c r="U50" s="30"/>
      <c r="V50" s="30"/>
      <c r="W50" s="30"/>
      <c r="X50" s="30"/>
      <c r="Y50" s="30"/>
      <c r="Z50" s="30"/>
      <c r="AA50" s="30"/>
      <c r="AB50" s="30"/>
      <c r="AC50" s="30"/>
      <c r="AD50" s="30"/>
      <c r="AE50" s="30"/>
    </row>
    <row r="51" spans="1:47" s="2" customFormat="1" ht="6.95" customHeight="1">
      <c r="A51" s="30"/>
      <c r="B51" s="31"/>
      <c r="C51" s="30"/>
      <c r="D51" s="30"/>
      <c r="E51" s="30"/>
      <c r="F51" s="30"/>
      <c r="G51" s="30"/>
      <c r="H51" s="30"/>
      <c r="I51" s="30"/>
      <c r="J51" s="30"/>
      <c r="K51" s="30"/>
      <c r="L51" s="87"/>
      <c r="S51" s="30"/>
      <c r="T51" s="30"/>
      <c r="U51" s="30"/>
      <c r="V51" s="30"/>
      <c r="W51" s="30"/>
      <c r="X51" s="30"/>
      <c r="Y51" s="30"/>
      <c r="Z51" s="30"/>
      <c r="AA51" s="30"/>
      <c r="AB51" s="30"/>
      <c r="AC51" s="30"/>
      <c r="AD51" s="30"/>
      <c r="AE51" s="30"/>
    </row>
    <row r="52" spans="1:47" s="2" customFormat="1" ht="12" customHeight="1">
      <c r="A52" s="30"/>
      <c r="B52" s="31"/>
      <c r="C52" s="25" t="s">
        <v>21</v>
      </c>
      <c r="D52" s="30"/>
      <c r="E52" s="30"/>
      <c r="F52" s="23" t="str">
        <f>F12</f>
        <v>Obvod OŘ Ostrava</v>
      </c>
      <c r="G52" s="30"/>
      <c r="H52" s="30"/>
      <c r="I52" s="25" t="s">
        <v>23</v>
      </c>
      <c r="J52" s="48" t="str">
        <f>IF(J12="","",J12)</f>
        <v>11. 4. 2022</v>
      </c>
      <c r="K52" s="30"/>
      <c r="L52" s="87"/>
      <c r="S52" s="30"/>
      <c r="T52" s="30"/>
      <c r="U52" s="30"/>
      <c r="V52" s="30"/>
      <c r="W52" s="30"/>
      <c r="X52" s="30"/>
      <c r="Y52" s="30"/>
      <c r="Z52" s="30"/>
      <c r="AA52" s="30"/>
      <c r="AB52" s="30"/>
      <c r="AC52" s="30"/>
      <c r="AD52" s="30"/>
      <c r="AE52" s="30"/>
    </row>
    <row r="53" spans="1:47" s="2" customFormat="1" ht="6.95" customHeight="1">
      <c r="A53" s="30"/>
      <c r="B53" s="31"/>
      <c r="C53" s="30"/>
      <c r="D53" s="30"/>
      <c r="E53" s="30"/>
      <c r="F53" s="30"/>
      <c r="G53" s="30"/>
      <c r="H53" s="30"/>
      <c r="I53" s="30"/>
      <c r="J53" s="30"/>
      <c r="K53" s="30"/>
      <c r="L53" s="87"/>
      <c r="S53" s="30"/>
      <c r="T53" s="30"/>
      <c r="U53" s="30"/>
      <c r="V53" s="30"/>
      <c r="W53" s="30"/>
      <c r="X53" s="30"/>
      <c r="Y53" s="30"/>
      <c r="Z53" s="30"/>
      <c r="AA53" s="30"/>
      <c r="AB53" s="30"/>
      <c r="AC53" s="30"/>
      <c r="AD53" s="30"/>
      <c r="AE53" s="30"/>
    </row>
    <row r="54" spans="1:47" s="2" customFormat="1" ht="15.2" customHeight="1">
      <c r="A54" s="30"/>
      <c r="B54" s="31"/>
      <c r="C54" s="25" t="s">
        <v>25</v>
      </c>
      <c r="D54" s="30"/>
      <c r="E54" s="30"/>
      <c r="F54" s="23" t="str">
        <f>E15</f>
        <v>Správa železnic, s.o.</v>
      </c>
      <c r="G54" s="30"/>
      <c r="H54" s="30"/>
      <c r="I54" s="25" t="s">
        <v>31</v>
      </c>
      <c r="J54" s="28" t="str">
        <f>E21</f>
        <v xml:space="preserve"> </v>
      </c>
      <c r="K54" s="30"/>
      <c r="L54" s="87"/>
      <c r="S54" s="30"/>
      <c r="T54" s="30"/>
      <c r="U54" s="30"/>
      <c r="V54" s="30"/>
      <c r="W54" s="30"/>
      <c r="X54" s="30"/>
      <c r="Y54" s="30"/>
      <c r="Z54" s="30"/>
      <c r="AA54" s="30"/>
      <c r="AB54" s="30"/>
      <c r="AC54" s="30"/>
      <c r="AD54" s="30"/>
      <c r="AE54" s="30"/>
    </row>
    <row r="55" spans="1:47" s="2" customFormat="1" ht="15.2" customHeight="1">
      <c r="A55" s="30"/>
      <c r="B55" s="31"/>
      <c r="C55" s="25" t="s">
        <v>29</v>
      </c>
      <c r="D55" s="30"/>
      <c r="E55" s="30"/>
      <c r="F55" s="23" t="str">
        <f>IF(E18="","",E18)</f>
        <v>Vyplň údaj</v>
      </c>
      <c r="G55" s="30"/>
      <c r="H55" s="30"/>
      <c r="I55" s="25" t="s">
        <v>34</v>
      </c>
      <c r="J55" s="28" t="str">
        <f>E24</f>
        <v>Jiří Kupczyn</v>
      </c>
      <c r="K55" s="30"/>
      <c r="L55" s="87"/>
      <c r="S55" s="30"/>
      <c r="T55" s="30"/>
      <c r="U55" s="30"/>
      <c r="V55" s="30"/>
      <c r="W55" s="30"/>
      <c r="X55" s="30"/>
      <c r="Y55" s="30"/>
      <c r="Z55" s="30"/>
      <c r="AA55" s="30"/>
      <c r="AB55" s="30"/>
      <c r="AC55" s="30"/>
      <c r="AD55" s="30"/>
      <c r="AE55" s="30"/>
    </row>
    <row r="56" spans="1:47" s="2" customFormat="1" ht="10.35" customHeight="1">
      <c r="A56" s="30"/>
      <c r="B56" s="31"/>
      <c r="C56" s="30"/>
      <c r="D56" s="30"/>
      <c r="E56" s="30"/>
      <c r="F56" s="30"/>
      <c r="G56" s="30"/>
      <c r="H56" s="30"/>
      <c r="I56" s="30"/>
      <c r="J56" s="30"/>
      <c r="K56" s="30"/>
      <c r="L56" s="87"/>
      <c r="S56" s="30"/>
      <c r="T56" s="30"/>
      <c r="U56" s="30"/>
      <c r="V56" s="30"/>
      <c r="W56" s="30"/>
      <c r="X56" s="30"/>
      <c r="Y56" s="30"/>
      <c r="Z56" s="30"/>
      <c r="AA56" s="30"/>
      <c r="AB56" s="30"/>
      <c r="AC56" s="30"/>
      <c r="AD56" s="30"/>
      <c r="AE56" s="30"/>
    </row>
    <row r="57" spans="1:47" s="2" customFormat="1" ht="29.25" customHeight="1">
      <c r="A57" s="30"/>
      <c r="B57" s="31"/>
      <c r="C57" s="101" t="s">
        <v>99</v>
      </c>
      <c r="D57" s="95"/>
      <c r="E57" s="95"/>
      <c r="F57" s="95"/>
      <c r="G57" s="95"/>
      <c r="H57" s="95"/>
      <c r="I57" s="95"/>
      <c r="J57" s="102" t="s">
        <v>100</v>
      </c>
      <c r="K57" s="95"/>
      <c r="L57" s="87"/>
      <c r="S57" s="30"/>
      <c r="T57" s="30"/>
      <c r="U57" s="30"/>
      <c r="V57" s="30"/>
      <c r="W57" s="30"/>
      <c r="X57" s="30"/>
      <c r="Y57" s="30"/>
      <c r="Z57" s="30"/>
      <c r="AA57" s="30"/>
      <c r="AB57" s="30"/>
      <c r="AC57" s="30"/>
      <c r="AD57" s="30"/>
      <c r="AE57" s="30"/>
    </row>
    <row r="58" spans="1:47" s="2" customFormat="1" ht="10.35" customHeight="1">
      <c r="A58" s="30"/>
      <c r="B58" s="31"/>
      <c r="C58" s="30"/>
      <c r="D58" s="30"/>
      <c r="E58" s="30"/>
      <c r="F58" s="30"/>
      <c r="G58" s="30"/>
      <c r="H58" s="30"/>
      <c r="I58" s="30"/>
      <c r="J58" s="30"/>
      <c r="K58" s="30"/>
      <c r="L58" s="87"/>
      <c r="S58" s="30"/>
      <c r="T58" s="30"/>
      <c r="U58" s="30"/>
      <c r="V58" s="30"/>
      <c r="W58" s="30"/>
      <c r="X58" s="30"/>
      <c r="Y58" s="30"/>
      <c r="Z58" s="30"/>
      <c r="AA58" s="30"/>
      <c r="AB58" s="30"/>
      <c r="AC58" s="30"/>
      <c r="AD58" s="30"/>
      <c r="AE58" s="30"/>
    </row>
    <row r="59" spans="1:47" s="2" customFormat="1" ht="22.9" customHeight="1">
      <c r="A59" s="30"/>
      <c r="B59" s="31"/>
      <c r="C59" s="103" t="s">
        <v>70</v>
      </c>
      <c r="D59" s="30"/>
      <c r="E59" s="30"/>
      <c r="F59" s="30"/>
      <c r="G59" s="30"/>
      <c r="H59" s="30"/>
      <c r="I59" s="30"/>
      <c r="J59" s="64">
        <f>J80</f>
        <v>0</v>
      </c>
      <c r="K59" s="30"/>
      <c r="L59" s="87"/>
      <c r="S59" s="30"/>
      <c r="T59" s="30"/>
      <c r="U59" s="30"/>
      <c r="V59" s="30"/>
      <c r="W59" s="30"/>
      <c r="X59" s="30"/>
      <c r="Y59" s="30"/>
      <c r="Z59" s="30"/>
      <c r="AA59" s="30"/>
      <c r="AB59" s="30"/>
      <c r="AC59" s="30"/>
      <c r="AD59" s="30"/>
      <c r="AE59" s="30"/>
      <c r="AU59" s="15" t="s">
        <v>101</v>
      </c>
    </row>
    <row r="60" spans="1:47" s="9" customFormat="1" ht="24.95" customHeight="1">
      <c r="B60" s="104"/>
      <c r="D60" s="105" t="s">
        <v>200</v>
      </c>
      <c r="E60" s="106"/>
      <c r="F60" s="106"/>
      <c r="G60" s="106"/>
      <c r="H60" s="106"/>
      <c r="I60" s="106"/>
      <c r="J60" s="107">
        <f>J81</f>
        <v>0</v>
      </c>
      <c r="L60" s="104"/>
    </row>
    <row r="61" spans="1:47" s="2" customFormat="1" ht="21.75" customHeight="1">
      <c r="A61" s="30"/>
      <c r="B61" s="31"/>
      <c r="C61" s="30"/>
      <c r="D61" s="30"/>
      <c r="E61" s="30"/>
      <c r="F61" s="30"/>
      <c r="G61" s="30"/>
      <c r="H61" s="30"/>
      <c r="I61" s="30"/>
      <c r="J61" s="30"/>
      <c r="K61" s="30"/>
      <c r="L61" s="87"/>
      <c r="S61" s="30"/>
      <c r="T61" s="30"/>
      <c r="U61" s="30"/>
      <c r="V61" s="30"/>
      <c r="W61" s="30"/>
      <c r="X61" s="30"/>
      <c r="Y61" s="30"/>
      <c r="Z61" s="30"/>
      <c r="AA61" s="30"/>
      <c r="AB61" s="30"/>
      <c r="AC61" s="30"/>
      <c r="AD61" s="30"/>
      <c r="AE61" s="30"/>
    </row>
    <row r="62" spans="1:47" s="2" customFormat="1" ht="6.95" customHeight="1">
      <c r="A62" s="30"/>
      <c r="B62" s="40"/>
      <c r="C62" s="41"/>
      <c r="D62" s="41"/>
      <c r="E62" s="41"/>
      <c r="F62" s="41"/>
      <c r="G62" s="41"/>
      <c r="H62" s="41"/>
      <c r="I62" s="41"/>
      <c r="J62" s="41"/>
      <c r="K62" s="41"/>
      <c r="L62" s="87"/>
      <c r="S62" s="30"/>
      <c r="T62" s="30"/>
      <c r="U62" s="30"/>
      <c r="V62" s="30"/>
      <c r="W62" s="30"/>
      <c r="X62" s="30"/>
      <c r="Y62" s="30"/>
      <c r="Z62" s="30"/>
      <c r="AA62" s="30"/>
      <c r="AB62" s="30"/>
      <c r="AC62" s="30"/>
      <c r="AD62" s="30"/>
      <c r="AE62" s="30"/>
    </row>
    <row r="66" spans="1:63" s="2" customFormat="1" ht="6.95" customHeight="1">
      <c r="A66" s="30"/>
      <c r="B66" s="42"/>
      <c r="C66" s="43"/>
      <c r="D66" s="43"/>
      <c r="E66" s="43"/>
      <c r="F66" s="43"/>
      <c r="G66" s="43"/>
      <c r="H66" s="43"/>
      <c r="I66" s="43"/>
      <c r="J66" s="43"/>
      <c r="K66" s="43"/>
      <c r="L66" s="87"/>
      <c r="S66" s="30"/>
      <c r="T66" s="30"/>
      <c r="U66" s="30"/>
      <c r="V66" s="30"/>
      <c r="W66" s="30"/>
      <c r="X66" s="30"/>
      <c r="Y66" s="30"/>
      <c r="Z66" s="30"/>
      <c r="AA66" s="30"/>
      <c r="AB66" s="30"/>
      <c r="AC66" s="30"/>
      <c r="AD66" s="30"/>
      <c r="AE66" s="30"/>
    </row>
    <row r="67" spans="1:63" s="2" customFormat="1" ht="24.95" customHeight="1">
      <c r="A67" s="30"/>
      <c r="B67" s="31"/>
      <c r="C67" s="19" t="s">
        <v>106</v>
      </c>
      <c r="D67" s="30"/>
      <c r="E67" s="30"/>
      <c r="F67" s="30"/>
      <c r="G67" s="30"/>
      <c r="H67" s="30"/>
      <c r="I67" s="30"/>
      <c r="J67" s="30"/>
      <c r="K67" s="30"/>
      <c r="L67" s="87"/>
      <c r="S67" s="30"/>
      <c r="T67" s="30"/>
      <c r="U67" s="30"/>
      <c r="V67" s="30"/>
      <c r="W67" s="30"/>
      <c r="X67" s="30"/>
      <c r="Y67" s="30"/>
      <c r="Z67" s="30"/>
      <c r="AA67" s="30"/>
      <c r="AB67" s="30"/>
      <c r="AC67" s="30"/>
      <c r="AD67" s="30"/>
      <c r="AE67" s="30"/>
    </row>
    <row r="68" spans="1:63" s="2" customFormat="1" ht="6.95" customHeight="1">
      <c r="A68" s="30"/>
      <c r="B68" s="31"/>
      <c r="C68" s="30"/>
      <c r="D68" s="30"/>
      <c r="E68" s="30"/>
      <c r="F68" s="30"/>
      <c r="G68" s="30"/>
      <c r="H68" s="30"/>
      <c r="I68" s="30"/>
      <c r="J68" s="30"/>
      <c r="K68" s="30"/>
      <c r="L68" s="87"/>
      <c r="S68" s="30"/>
      <c r="T68" s="30"/>
      <c r="U68" s="30"/>
      <c r="V68" s="30"/>
      <c r="W68" s="30"/>
      <c r="X68" s="30"/>
      <c r="Y68" s="30"/>
      <c r="Z68" s="30"/>
      <c r="AA68" s="30"/>
      <c r="AB68" s="30"/>
      <c r="AC68" s="30"/>
      <c r="AD68" s="30"/>
      <c r="AE68" s="30"/>
    </row>
    <row r="69" spans="1:63" s="2" customFormat="1" ht="12" customHeight="1">
      <c r="A69" s="30"/>
      <c r="B69" s="31"/>
      <c r="C69" s="25" t="s">
        <v>17</v>
      </c>
      <c r="D69" s="30"/>
      <c r="E69" s="30"/>
      <c r="F69" s="30"/>
      <c r="G69" s="30"/>
      <c r="H69" s="30"/>
      <c r="I69" s="30"/>
      <c r="J69" s="30"/>
      <c r="K69" s="30"/>
      <c r="L69" s="87"/>
      <c r="S69" s="30"/>
      <c r="T69" s="30"/>
      <c r="U69" s="30"/>
      <c r="V69" s="30"/>
      <c r="W69" s="30"/>
      <c r="X69" s="30"/>
      <c r="Y69" s="30"/>
      <c r="Z69" s="30"/>
      <c r="AA69" s="30"/>
      <c r="AB69" s="30"/>
      <c r="AC69" s="30"/>
      <c r="AD69" s="30"/>
      <c r="AE69" s="30"/>
    </row>
    <row r="70" spans="1:63" s="2" customFormat="1" ht="16.5" customHeight="1">
      <c r="A70" s="30"/>
      <c r="B70" s="31"/>
      <c r="C70" s="30"/>
      <c r="D70" s="30"/>
      <c r="E70" s="297" t="str">
        <f>E7</f>
        <v>Údržba, opravy a odstraňování závad u SEE OŘ OVA 2022-2023 – Drobné opravy a závady</v>
      </c>
      <c r="F70" s="298"/>
      <c r="G70" s="298"/>
      <c r="H70" s="298"/>
      <c r="I70" s="30"/>
      <c r="J70" s="30"/>
      <c r="K70" s="30"/>
      <c r="L70" s="87"/>
      <c r="S70" s="30"/>
      <c r="T70" s="30"/>
      <c r="U70" s="30"/>
      <c r="V70" s="30"/>
      <c r="W70" s="30"/>
      <c r="X70" s="30"/>
      <c r="Y70" s="30"/>
      <c r="Z70" s="30"/>
      <c r="AA70" s="30"/>
      <c r="AB70" s="30"/>
      <c r="AC70" s="30"/>
      <c r="AD70" s="30"/>
      <c r="AE70" s="30"/>
    </row>
    <row r="71" spans="1:63" s="2" customFormat="1" ht="12" customHeight="1">
      <c r="A71" s="30"/>
      <c r="B71" s="31"/>
      <c r="C71" s="25" t="s">
        <v>96</v>
      </c>
      <c r="D71" s="30"/>
      <c r="E71" s="30"/>
      <c r="F71" s="30"/>
      <c r="G71" s="30"/>
      <c r="H71" s="30"/>
      <c r="I71" s="30"/>
      <c r="J71" s="30"/>
      <c r="K71" s="30"/>
      <c r="L71" s="87"/>
      <c r="S71" s="30"/>
      <c r="T71" s="30"/>
      <c r="U71" s="30"/>
      <c r="V71" s="30"/>
      <c r="W71" s="30"/>
      <c r="X71" s="30"/>
      <c r="Y71" s="30"/>
      <c r="Z71" s="30"/>
      <c r="AA71" s="30"/>
      <c r="AB71" s="30"/>
      <c r="AC71" s="30"/>
      <c r="AD71" s="30"/>
      <c r="AE71" s="30"/>
    </row>
    <row r="72" spans="1:63" s="2" customFormat="1" ht="16.5" customHeight="1">
      <c r="A72" s="30"/>
      <c r="B72" s="31"/>
      <c r="C72" s="30"/>
      <c r="D72" s="30"/>
      <c r="E72" s="259" t="str">
        <f>E9</f>
        <v>02 - DŘT</v>
      </c>
      <c r="F72" s="299"/>
      <c r="G72" s="299"/>
      <c r="H72" s="299"/>
      <c r="I72" s="30"/>
      <c r="J72" s="30"/>
      <c r="K72" s="30"/>
      <c r="L72" s="87"/>
      <c r="S72" s="30"/>
      <c r="T72" s="30"/>
      <c r="U72" s="30"/>
      <c r="V72" s="30"/>
      <c r="W72" s="30"/>
      <c r="X72" s="30"/>
      <c r="Y72" s="30"/>
      <c r="Z72" s="30"/>
      <c r="AA72" s="30"/>
      <c r="AB72" s="30"/>
      <c r="AC72" s="30"/>
      <c r="AD72" s="30"/>
      <c r="AE72" s="30"/>
    </row>
    <row r="73" spans="1:63" s="2" customFormat="1" ht="6.95" customHeight="1">
      <c r="A73" s="30"/>
      <c r="B73" s="31"/>
      <c r="C73" s="30"/>
      <c r="D73" s="30"/>
      <c r="E73" s="30"/>
      <c r="F73" s="30"/>
      <c r="G73" s="30"/>
      <c r="H73" s="30"/>
      <c r="I73" s="30"/>
      <c r="J73" s="30"/>
      <c r="K73" s="30"/>
      <c r="L73" s="87"/>
      <c r="S73" s="30"/>
      <c r="T73" s="30"/>
      <c r="U73" s="30"/>
      <c r="V73" s="30"/>
      <c r="W73" s="30"/>
      <c r="X73" s="30"/>
      <c r="Y73" s="30"/>
      <c r="Z73" s="30"/>
      <c r="AA73" s="30"/>
      <c r="AB73" s="30"/>
      <c r="AC73" s="30"/>
      <c r="AD73" s="30"/>
      <c r="AE73" s="30"/>
    </row>
    <row r="74" spans="1:63" s="2" customFormat="1" ht="12" customHeight="1">
      <c r="A74" s="30"/>
      <c r="B74" s="31"/>
      <c r="C74" s="25" t="s">
        <v>21</v>
      </c>
      <c r="D74" s="30"/>
      <c r="E74" s="30"/>
      <c r="F74" s="23" t="str">
        <f>F12</f>
        <v>Obvod OŘ Ostrava</v>
      </c>
      <c r="G74" s="30"/>
      <c r="H74" s="30"/>
      <c r="I74" s="25" t="s">
        <v>23</v>
      </c>
      <c r="J74" s="48" t="str">
        <f>IF(J12="","",J12)</f>
        <v>11. 4. 2022</v>
      </c>
      <c r="K74" s="30"/>
      <c r="L74" s="87"/>
      <c r="S74" s="30"/>
      <c r="T74" s="30"/>
      <c r="U74" s="30"/>
      <c r="V74" s="30"/>
      <c r="W74" s="30"/>
      <c r="X74" s="30"/>
      <c r="Y74" s="30"/>
      <c r="Z74" s="30"/>
      <c r="AA74" s="30"/>
      <c r="AB74" s="30"/>
      <c r="AC74" s="30"/>
      <c r="AD74" s="30"/>
      <c r="AE74" s="30"/>
    </row>
    <row r="75" spans="1:63" s="2" customFormat="1" ht="6.95" customHeight="1">
      <c r="A75" s="30"/>
      <c r="B75" s="31"/>
      <c r="C75" s="30"/>
      <c r="D75" s="30"/>
      <c r="E75" s="30"/>
      <c r="F75" s="30"/>
      <c r="G75" s="30"/>
      <c r="H75" s="30"/>
      <c r="I75" s="30"/>
      <c r="J75" s="30"/>
      <c r="K75" s="30"/>
      <c r="L75" s="87"/>
      <c r="S75" s="30"/>
      <c r="T75" s="30"/>
      <c r="U75" s="30"/>
      <c r="V75" s="30"/>
      <c r="W75" s="30"/>
      <c r="X75" s="30"/>
      <c r="Y75" s="30"/>
      <c r="Z75" s="30"/>
      <c r="AA75" s="30"/>
      <c r="AB75" s="30"/>
      <c r="AC75" s="30"/>
      <c r="AD75" s="30"/>
      <c r="AE75" s="30"/>
    </row>
    <row r="76" spans="1:63" s="2" customFormat="1" ht="15.2" customHeight="1">
      <c r="A76" s="30"/>
      <c r="B76" s="31"/>
      <c r="C76" s="25" t="s">
        <v>25</v>
      </c>
      <c r="D76" s="30"/>
      <c r="E76" s="30"/>
      <c r="F76" s="23" t="str">
        <f>E15</f>
        <v>Správa železnic, s.o.</v>
      </c>
      <c r="G76" s="30"/>
      <c r="H76" s="30"/>
      <c r="I76" s="25" t="s">
        <v>31</v>
      </c>
      <c r="J76" s="28" t="str">
        <f>E21</f>
        <v xml:space="preserve"> </v>
      </c>
      <c r="K76" s="30"/>
      <c r="L76" s="87"/>
      <c r="S76" s="30"/>
      <c r="T76" s="30"/>
      <c r="U76" s="30"/>
      <c r="V76" s="30"/>
      <c r="W76" s="30"/>
      <c r="X76" s="30"/>
      <c r="Y76" s="30"/>
      <c r="Z76" s="30"/>
      <c r="AA76" s="30"/>
      <c r="AB76" s="30"/>
      <c r="AC76" s="30"/>
      <c r="AD76" s="30"/>
      <c r="AE76" s="30"/>
    </row>
    <row r="77" spans="1:63" s="2" customFormat="1" ht="15.2" customHeight="1">
      <c r="A77" s="30"/>
      <c r="B77" s="31"/>
      <c r="C77" s="25" t="s">
        <v>29</v>
      </c>
      <c r="D77" s="30"/>
      <c r="E77" s="30"/>
      <c r="F77" s="23" t="str">
        <f>IF(E18="","",E18)</f>
        <v>Vyplň údaj</v>
      </c>
      <c r="G77" s="30"/>
      <c r="H77" s="30"/>
      <c r="I77" s="25" t="s">
        <v>34</v>
      </c>
      <c r="J77" s="28" t="str">
        <f>E24</f>
        <v>Jiří Kupczyn</v>
      </c>
      <c r="K77" s="30"/>
      <c r="L77" s="87"/>
      <c r="S77" s="30"/>
      <c r="T77" s="30"/>
      <c r="U77" s="30"/>
      <c r="V77" s="30"/>
      <c r="W77" s="30"/>
      <c r="X77" s="30"/>
      <c r="Y77" s="30"/>
      <c r="Z77" s="30"/>
      <c r="AA77" s="30"/>
      <c r="AB77" s="30"/>
      <c r="AC77" s="30"/>
      <c r="AD77" s="30"/>
      <c r="AE77" s="30"/>
    </row>
    <row r="78" spans="1:63" s="2" customFormat="1" ht="10.35" customHeight="1">
      <c r="A78" s="30"/>
      <c r="B78" s="31"/>
      <c r="C78" s="30"/>
      <c r="D78" s="30"/>
      <c r="E78" s="30"/>
      <c r="F78" s="30"/>
      <c r="G78" s="30"/>
      <c r="H78" s="30"/>
      <c r="I78" s="30"/>
      <c r="J78" s="30"/>
      <c r="K78" s="30"/>
      <c r="L78" s="87"/>
      <c r="S78" s="30"/>
      <c r="T78" s="30"/>
      <c r="U78" s="30"/>
      <c r="V78" s="30"/>
      <c r="W78" s="30"/>
      <c r="X78" s="30"/>
      <c r="Y78" s="30"/>
      <c r="Z78" s="30"/>
      <c r="AA78" s="30"/>
      <c r="AB78" s="30"/>
      <c r="AC78" s="30"/>
      <c r="AD78" s="30"/>
      <c r="AE78" s="30"/>
    </row>
    <row r="79" spans="1:63" s="11" customFormat="1" ht="29.25" customHeight="1">
      <c r="A79" s="112"/>
      <c r="B79" s="113"/>
      <c r="C79" s="114" t="s">
        <v>107</v>
      </c>
      <c r="D79" s="115" t="s">
        <v>57</v>
      </c>
      <c r="E79" s="115" t="s">
        <v>53</v>
      </c>
      <c r="F79" s="115" t="s">
        <v>54</v>
      </c>
      <c r="G79" s="115" t="s">
        <v>108</v>
      </c>
      <c r="H79" s="115" t="s">
        <v>109</v>
      </c>
      <c r="I79" s="115" t="s">
        <v>110</v>
      </c>
      <c r="J79" s="115" t="s">
        <v>100</v>
      </c>
      <c r="K79" s="116" t="s">
        <v>111</v>
      </c>
      <c r="L79" s="117"/>
      <c r="M79" s="55" t="s">
        <v>3</v>
      </c>
      <c r="N79" s="56" t="s">
        <v>42</v>
      </c>
      <c r="O79" s="56" t="s">
        <v>112</v>
      </c>
      <c r="P79" s="56" t="s">
        <v>113</v>
      </c>
      <c r="Q79" s="56" t="s">
        <v>114</v>
      </c>
      <c r="R79" s="56" t="s">
        <v>115</v>
      </c>
      <c r="S79" s="56" t="s">
        <v>116</v>
      </c>
      <c r="T79" s="57" t="s">
        <v>117</v>
      </c>
      <c r="U79" s="112"/>
      <c r="V79" s="112"/>
      <c r="W79" s="112"/>
      <c r="X79" s="112"/>
      <c r="Y79" s="112"/>
      <c r="Z79" s="112"/>
      <c r="AA79" s="112"/>
      <c r="AB79" s="112"/>
      <c r="AC79" s="112"/>
      <c r="AD79" s="112"/>
      <c r="AE79" s="112"/>
    </row>
    <row r="80" spans="1:63" s="2" customFormat="1" ht="22.9" customHeight="1">
      <c r="A80" s="30"/>
      <c r="B80" s="31"/>
      <c r="C80" s="62" t="s">
        <v>118</v>
      </c>
      <c r="D80" s="30"/>
      <c r="E80" s="30"/>
      <c r="F80" s="30"/>
      <c r="G80" s="30"/>
      <c r="H80" s="30"/>
      <c r="I80" s="30"/>
      <c r="J80" s="118">
        <f>BK80</f>
        <v>0</v>
      </c>
      <c r="K80" s="30"/>
      <c r="L80" s="31"/>
      <c r="M80" s="58"/>
      <c r="N80" s="49"/>
      <c r="O80" s="59"/>
      <c r="P80" s="119">
        <f>P81</f>
        <v>0</v>
      </c>
      <c r="Q80" s="59"/>
      <c r="R80" s="119">
        <f>R81</f>
        <v>0</v>
      </c>
      <c r="S80" s="59"/>
      <c r="T80" s="120">
        <f>T81</f>
        <v>0</v>
      </c>
      <c r="U80" s="30"/>
      <c r="V80" s="30"/>
      <c r="W80" s="30"/>
      <c r="X80" s="30"/>
      <c r="Y80" s="30"/>
      <c r="Z80" s="30"/>
      <c r="AA80" s="30"/>
      <c r="AB80" s="30"/>
      <c r="AC80" s="30"/>
      <c r="AD80" s="30"/>
      <c r="AE80" s="30"/>
      <c r="AT80" s="15" t="s">
        <v>71</v>
      </c>
      <c r="AU80" s="15" t="s">
        <v>101</v>
      </c>
      <c r="BK80" s="121">
        <f>BK81</f>
        <v>0</v>
      </c>
    </row>
    <row r="81" spans="1:65" s="12" customFormat="1" ht="25.9" customHeight="1">
      <c r="B81" s="122"/>
      <c r="D81" s="123" t="s">
        <v>71</v>
      </c>
      <c r="E81" s="124" t="s">
        <v>201</v>
      </c>
      <c r="F81" s="124" t="s">
        <v>202</v>
      </c>
      <c r="I81" s="125"/>
      <c r="J81" s="126">
        <f>BK81</f>
        <v>0</v>
      </c>
      <c r="L81" s="122"/>
      <c r="M81" s="127"/>
      <c r="N81" s="128"/>
      <c r="O81" s="128"/>
      <c r="P81" s="129">
        <f>SUM(P82:P193)</f>
        <v>0</v>
      </c>
      <c r="Q81" s="128"/>
      <c r="R81" s="129">
        <f>SUM(R82:R193)</f>
        <v>0</v>
      </c>
      <c r="S81" s="128"/>
      <c r="T81" s="130">
        <f>SUM(T82:T193)</f>
        <v>0</v>
      </c>
      <c r="AR81" s="123" t="s">
        <v>128</v>
      </c>
      <c r="AT81" s="131" t="s">
        <v>71</v>
      </c>
      <c r="AU81" s="131" t="s">
        <v>72</v>
      </c>
      <c r="AY81" s="123" t="s">
        <v>120</v>
      </c>
      <c r="BK81" s="132">
        <f>SUM(BK82:BK193)</f>
        <v>0</v>
      </c>
    </row>
    <row r="82" spans="1:65" s="2" customFormat="1" ht="24.2" customHeight="1">
      <c r="A82" s="30"/>
      <c r="B82" s="135"/>
      <c r="C82" s="136" t="s">
        <v>80</v>
      </c>
      <c r="D82" s="136" t="s">
        <v>123</v>
      </c>
      <c r="E82" s="137" t="s">
        <v>203</v>
      </c>
      <c r="F82" s="138" t="s">
        <v>204</v>
      </c>
      <c r="G82" s="139" t="s">
        <v>126</v>
      </c>
      <c r="H82" s="140">
        <v>2</v>
      </c>
      <c r="I82" s="141"/>
      <c r="J82" s="142">
        <f t="shared" ref="J82:J120" si="0">ROUND(I82*H82,2)</f>
        <v>0</v>
      </c>
      <c r="K82" s="138" t="s">
        <v>127</v>
      </c>
      <c r="L82" s="31"/>
      <c r="M82" s="143" t="s">
        <v>3</v>
      </c>
      <c r="N82" s="144" t="s">
        <v>43</v>
      </c>
      <c r="O82" s="51"/>
      <c r="P82" s="145">
        <f t="shared" ref="P82:P120" si="1">O82*H82</f>
        <v>0</v>
      </c>
      <c r="Q82" s="145">
        <v>0</v>
      </c>
      <c r="R82" s="145">
        <f t="shared" ref="R82:R120" si="2">Q82*H82</f>
        <v>0</v>
      </c>
      <c r="S82" s="145">
        <v>0</v>
      </c>
      <c r="T82" s="146">
        <f t="shared" ref="T82:T120" si="3">S82*H82</f>
        <v>0</v>
      </c>
      <c r="U82" s="30"/>
      <c r="V82" s="30"/>
      <c r="W82" s="30"/>
      <c r="X82" s="30"/>
      <c r="Y82" s="30"/>
      <c r="Z82" s="30"/>
      <c r="AA82" s="30"/>
      <c r="AB82" s="30"/>
      <c r="AC82" s="30"/>
      <c r="AD82" s="30"/>
      <c r="AE82" s="30"/>
      <c r="AR82" s="147" t="s">
        <v>205</v>
      </c>
      <c r="AT82" s="147" t="s">
        <v>123</v>
      </c>
      <c r="AU82" s="147" t="s">
        <v>80</v>
      </c>
      <c r="AY82" s="15" t="s">
        <v>120</v>
      </c>
      <c r="BE82" s="148">
        <f t="shared" ref="BE82:BE120" si="4">IF(N82="základní",J82,0)</f>
        <v>0</v>
      </c>
      <c r="BF82" s="148">
        <f t="shared" ref="BF82:BF120" si="5">IF(N82="snížená",J82,0)</f>
        <v>0</v>
      </c>
      <c r="BG82" s="148">
        <f t="shared" ref="BG82:BG120" si="6">IF(N82="zákl. přenesená",J82,0)</f>
        <v>0</v>
      </c>
      <c r="BH82" s="148">
        <f t="shared" ref="BH82:BH120" si="7">IF(N82="sníž. přenesená",J82,0)</f>
        <v>0</v>
      </c>
      <c r="BI82" s="148">
        <f t="shared" ref="BI82:BI120" si="8">IF(N82="nulová",J82,0)</f>
        <v>0</v>
      </c>
      <c r="BJ82" s="15" t="s">
        <v>80</v>
      </c>
      <c r="BK82" s="148">
        <f t="shared" ref="BK82:BK120" si="9">ROUND(I82*H82,2)</f>
        <v>0</v>
      </c>
      <c r="BL82" s="15" t="s">
        <v>205</v>
      </c>
      <c r="BM82" s="147" t="s">
        <v>82</v>
      </c>
    </row>
    <row r="83" spans="1:65" s="2" customFormat="1" ht="24.2" customHeight="1">
      <c r="A83" s="30"/>
      <c r="B83" s="135"/>
      <c r="C83" s="136" t="s">
        <v>82</v>
      </c>
      <c r="D83" s="136" t="s">
        <v>123</v>
      </c>
      <c r="E83" s="137" t="s">
        <v>206</v>
      </c>
      <c r="F83" s="138" t="s">
        <v>207</v>
      </c>
      <c r="G83" s="139" t="s">
        <v>126</v>
      </c>
      <c r="H83" s="140">
        <v>1</v>
      </c>
      <c r="I83" s="141"/>
      <c r="J83" s="142">
        <f t="shared" si="0"/>
        <v>0</v>
      </c>
      <c r="K83" s="138" t="s">
        <v>127</v>
      </c>
      <c r="L83" s="31"/>
      <c r="M83" s="143" t="s">
        <v>3</v>
      </c>
      <c r="N83" s="144" t="s">
        <v>43</v>
      </c>
      <c r="O83" s="51"/>
      <c r="P83" s="145">
        <f t="shared" si="1"/>
        <v>0</v>
      </c>
      <c r="Q83" s="145">
        <v>0</v>
      </c>
      <c r="R83" s="145">
        <f t="shared" si="2"/>
        <v>0</v>
      </c>
      <c r="S83" s="145">
        <v>0</v>
      </c>
      <c r="T83" s="146">
        <f t="shared" si="3"/>
        <v>0</v>
      </c>
      <c r="U83" s="30"/>
      <c r="V83" s="30"/>
      <c r="W83" s="30"/>
      <c r="X83" s="30"/>
      <c r="Y83" s="30"/>
      <c r="Z83" s="30"/>
      <c r="AA83" s="30"/>
      <c r="AB83" s="30"/>
      <c r="AC83" s="30"/>
      <c r="AD83" s="30"/>
      <c r="AE83" s="30"/>
      <c r="AR83" s="147" t="s">
        <v>205</v>
      </c>
      <c r="AT83" s="147" t="s">
        <v>123</v>
      </c>
      <c r="AU83" s="147" t="s">
        <v>80</v>
      </c>
      <c r="AY83" s="15" t="s">
        <v>120</v>
      </c>
      <c r="BE83" s="148">
        <f t="shared" si="4"/>
        <v>0</v>
      </c>
      <c r="BF83" s="148">
        <f t="shared" si="5"/>
        <v>0</v>
      </c>
      <c r="BG83" s="148">
        <f t="shared" si="6"/>
        <v>0</v>
      </c>
      <c r="BH83" s="148">
        <f t="shared" si="7"/>
        <v>0</v>
      </c>
      <c r="BI83" s="148">
        <f t="shared" si="8"/>
        <v>0</v>
      </c>
      <c r="BJ83" s="15" t="s">
        <v>80</v>
      </c>
      <c r="BK83" s="148">
        <f t="shared" si="9"/>
        <v>0</v>
      </c>
      <c r="BL83" s="15" t="s">
        <v>205</v>
      </c>
      <c r="BM83" s="147" t="s">
        <v>128</v>
      </c>
    </row>
    <row r="84" spans="1:65" s="2" customFormat="1" ht="16.5" customHeight="1">
      <c r="A84" s="30"/>
      <c r="B84" s="135"/>
      <c r="C84" s="136" t="s">
        <v>133</v>
      </c>
      <c r="D84" s="136" t="s">
        <v>123</v>
      </c>
      <c r="E84" s="137" t="s">
        <v>208</v>
      </c>
      <c r="F84" s="138" t="s">
        <v>209</v>
      </c>
      <c r="G84" s="139" t="s">
        <v>126</v>
      </c>
      <c r="H84" s="140">
        <v>2</v>
      </c>
      <c r="I84" s="141"/>
      <c r="J84" s="142">
        <f t="shared" si="0"/>
        <v>0</v>
      </c>
      <c r="K84" s="138" t="s">
        <v>127</v>
      </c>
      <c r="L84" s="31"/>
      <c r="M84" s="143" t="s">
        <v>3</v>
      </c>
      <c r="N84" s="144" t="s">
        <v>43</v>
      </c>
      <c r="O84" s="51"/>
      <c r="P84" s="145">
        <f t="shared" si="1"/>
        <v>0</v>
      </c>
      <c r="Q84" s="145">
        <v>0</v>
      </c>
      <c r="R84" s="145">
        <f t="shared" si="2"/>
        <v>0</v>
      </c>
      <c r="S84" s="145">
        <v>0</v>
      </c>
      <c r="T84" s="146">
        <f t="shared" si="3"/>
        <v>0</v>
      </c>
      <c r="U84" s="30"/>
      <c r="V84" s="30"/>
      <c r="W84" s="30"/>
      <c r="X84" s="30"/>
      <c r="Y84" s="30"/>
      <c r="Z84" s="30"/>
      <c r="AA84" s="30"/>
      <c r="AB84" s="30"/>
      <c r="AC84" s="30"/>
      <c r="AD84" s="30"/>
      <c r="AE84" s="30"/>
      <c r="AR84" s="147" t="s">
        <v>205</v>
      </c>
      <c r="AT84" s="147" t="s">
        <v>123</v>
      </c>
      <c r="AU84" s="147" t="s">
        <v>80</v>
      </c>
      <c r="AY84" s="15" t="s">
        <v>120</v>
      </c>
      <c r="BE84" s="148">
        <f t="shared" si="4"/>
        <v>0</v>
      </c>
      <c r="BF84" s="148">
        <f t="shared" si="5"/>
        <v>0</v>
      </c>
      <c r="BG84" s="148">
        <f t="shared" si="6"/>
        <v>0</v>
      </c>
      <c r="BH84" s="148">
        <f t="shared" si="7"/>
        <v>0</v>
      </c>
      <c r="BI84" s="148">
        <f t="shared" si="8"/>
        <v>0</v>
      </c>
      <c r="BJ84" s="15" t="s">
        <v>80</v>
      </c>
      <c r="BK84" s="148">
        <f t="shared" si="9"/>
        <v>0</v>
      </c>
      <c r="BL84" s="15" t="s">
        <v>205</v>
      </c>
      <c r="BM84" s="147" t="s">
        <v>137</v>
      </c>
    </row>
    <row r="85" spans="1:65" s="2" customFormat="1" ht="24.2" customHeight="1">
      <c r="A85" s="30"/>
      <c r="B85" s="135"/>
      <c r="C85" s="136" t="s">
        <v>128</v>
      </c>
      <c r="D85" s="136" t="s">
        <v>123</v>
      </c>
      <c r="E85" s="137" t="s">
        <v>210</v>
      </c>
      <c r="F85" s="138" t="s">
        <v>211</v>
      </c>
      <c r="G85" s="139" t="s">
        <v>126</v>
      </c>
      <c r="H85" s="140">
        <v>3</v>
      </c>
      <c r="I85" s="141"/>
      <c r="J85" s="142">
        <f t="shared" si="0"/>
        <v>0</v>
      </c>
      <c r="K85" s="138" t="s">
        <v>127</v>
      </c>
      <c r="L85" s="31"/>
      <c r="M85" s="143" t="s">
        <v>3</v>
      </c>
      <c r="N85" s="144" t="s">
        <v>43</v>
      </c>
      <c r="O85" s="51"/>
      <c r="P85" s="145">
        <f t="shared" si="1"/>
        <v>0</v>
      </c>
      <c r="Q85" s="145">
        <v>0</v>
      </c>
      <c r="R85" s="145">
        <f t="shared" si="2"/>
        <v>0</v>
      </c>
      <c r="S85" s="145">
        <v>0</v>
      </c>
      <c r="T85" s="146">
        <f t="shared" si="3"/>
        <v>0</v>
      </c>
      <c r="U85" s="30"/>
      <c r="V85" s="30"/>
      <c r="W85" s="30"/>
      <c r="X85" s="30"/>
      <c r="Y85" s="30"/>
      <c r="Z85" s="30"/>
      <c r="AA85" s="30"/>
      <c r="AB85" s="30"/>
      <c r="AC85" s="30"/>
      <c r="AD85" s="30"/>
      <c r="AE85" s="30"/>
      <c r="AR85" s="147" t="s">
        <v>205</v>
      </c>
      <c r="AT85" s="147" t="s">
        <v>123</v>
      </c>
      <c r="AU85" s="147" t="s">
        <v>80</v>
      </c>
      <c r="AY85" s="15" t="s">
        <v>120</v>
      </c>
      <c r="BE85" s="148">
        <f t="shared" si="4"/>
        <v>0</v>
      </c>
      <c r="BF85" s="148">
        <f t="shared" si="5"/>
        <v>0</v>
      </c>
      <c r="BG85" s="148">
        <f t="shared" si="6"/>
        <v>0</v>
      </c>
      <c r="BH85" s="148">
        <f t="shared" si="7"/>
        <v>0</v>
      </c>
      <c r="BI85" s="148">
        <f t="shared" si="8"/>
        <v>0</v>
      </c>
      <c r="BJ85" s="15" t="s">
        <v>80</v>
      </c>
      <c r="BK85" s="148">
        <f t="shared" si="9"/>
        <v>0</v>
      </c>
      <c r="BL85" s="15" t="s">
        <v>205</v>
      </c>
      <c r="BM85" s="147" t="s">
        <v>132</v>
      </c>
    </row>
    <row r="86" spans="1:65" s="2" customFormat="1" ht="16.5" customHeight="1">
      <c r="A86" s="30"/>
      <c r="B86" s="135"/>
      <c r="C86" s="136" t="s">
        <v>140</v>
      </c>
      <c r="D86" s="136" t="s">
        <v>123</v>
      </c>
      <c r="E86" s="137" t="s">
        <v>212</v>
      </c>
      <c r="F86" s="138" t="s">
        <v>213</v>
      </c>
      <c r="G86" s="139" t="s">
        <v>126</v>
      </c>
      <c r="H86" s="140">
        <v>5</v>
      </c>
      <c r="I86" s="141"/>
      <c r="J86" s="142">
        <f t="shared" si="0"/>
        <v>0</v>
      </c>
      <c r="K86" s="138" t="s">
        <v>127</v>
      </c>
      <c r="L86" s="31"/>
      <c r="M86" s="143" t="s">
        <v>3</v>
      </c>
      <c r="N86" s="144" t="s">
        <v>43</v>
      </c>
      <c r="O86" s="51"/>
      <c r="P86" s="145">
        <f t="shared" si="1"/>
        <v>0</v>
      </c>
      <c r="Q86" s="145">
        <v>0</v>
      </c>
      <c r="R86" s="145">
        <f t="shared" si="2"/>
        <v>0</v>
      </c>
      <c r="S86" s="145">
        <v>0</v>
      </c>
      <c r="T86" s="146">
        <f t="shared" si="3"/>
        <v>0</v>
      </c>
      <c r="U86" s="30"/>
      <c r="V86" s="30"/>
      <c r="W86" s="30"/>
      <c r="X86" s="30"/>
      <c r="Y86" s="30"/>
      <c r="Z86" s="30"/>
      <c r="AA86" s="30"/>
      <c r="AB86" s="30"/>
      <c r="AC86" s="30"/>
      <c r="AD86" s="30"/>
      <c r="AE86" s="30"/>
      <c r="AR86" s="147" t="s">
        <v>205</v>
      </c>
      <c r="AT86" s="147" t="s">
        <v>123</v>
      </c>
      <c r="AU86" s="147" t="s">
        <v>80</v>
      </c>
      <c r="AY86" s="15" t="s">
        <v>120</v>
      </c>
      <c r="BE86" s="148">
        <f t="shared" si="4"/>
        <v>0</v>
      </c>
      <c r="BF86" s="148">
        <f t="shared" si="5"/>
        <v>0</v>
      </c>
      <c r="BG86" s="148">
        <f t="shared" si="6"/>
        <v>0</v>
      </c>
      <c r="BH86" s="148">
        <f t="shared" si="7"/>
        <v>0</v>
      </c>
      <c r="BI86" s="148">
        <f t="shared" si="8"/>
        <v>0</v>
      </c>
      <c r="BJ86" s="15" t="s">
        <v>80</v>
      </c>
      <c r="BK86" s="148">
        <f t="shared" si="9"/>
        <v>0</v>
      </c>
      <c r="BL86" s="15" t="s">
        <v>205</v>
      </c>
      <c r="BM86" s="147" t="s">
        <v>143</v>
      </c>
    </row>
    <row r="87" spans="1:65" s="2" customFormat="1" ht="16.5" customHeight="1">
      <c r="A87" s="30"/>
      <c r="B87" s="135"/>
      <c r="C87" s="149" t="s">
        <v>137</v>
      </c>
      <c r="D87" s="149" t="s">
        <v>129</v>
      </c>
      <c r="E87" s="150" t="s">
        <v>214</v>
      </c>
      <c r="F87" s="151" t="s">
        <v>215</v>
      </c>
      <c r="G87" s="152" t="s">
        <v>126</v>
      </c>
      <c r="H87" s="153">
        <v>2</v>
      </c>
      <c r="I87" s="154"/>
      <c r="J87" s="155">
        <f t="shared" si="0"/>
        <v>0</v>
      </c>
      <c r="K87" s="151" t="s">
        <v>127</v>
      </c>
      <c r="L87" s="156"/>
      <c r="M87" s="157" t="s">
        <v>3</v>
      </c>
      <c r="N87" s="158" t="s">
        <v>43</v>
      </c>
      <c r="O87" s="51"/>
      <c r="P87" s="145">
        <f t="shared" si="1"/>
        <v>0</v>
      </c>
      <c r="Q87" s="145">
        <v>0</v>
      </c>
      <c r="R87" s="145">
        <f t="shared" si="2"/>
        <v>0</v>
      </c>
      <c r="S87" s="145">
        <v>0</v>
      </c>
      <c r="T87" s="146">
        <f t="shared" si="3"/>
        <v>0</v>
      </c>
      <c r="U87" s="30"/>
      <c r="V87" s="30"/>
      <c r="W87" s="30"/>
      <c r="X87" s="30"/>
      <c r="Y87" s="30"/>
      <c r="Z87" s="30"/>
      <c r="AA87" s="30"/>
      <c r="AB87" s="30"/>
      <c r="AC87" s="30"/>
      <c r="AD87" s="30"/>
      <c r="AE87" s="30"/>
      <c r="AR87" s="147" t="s">
        <v>205</v>
      </c>
      <c r="AT87" s="147" t="s">
        <v>129</v>
      </c>
      <c r="AU87" s="147" t="s">
        <v>80</v>
      </c>
      <c r="AY87" s="15" t="s">
        <v>120</v>
      </c>
      <c r="BE87" s="148">
        <f t="shared" si="4"/>
        <v>0</v>
      </c>
      <c r="BF87" s="148">
        <f t="shared" si="5"/>
        <v>0</v>
      </c>
      <c r="BG87" s="148">
        <f t="shared" si="6"/>
        <v>0</v>
      </c>
      <c r="BH87" s="148">
        <f t="shared" si="7"/>
        <v>0</v>
      </c>
      <c r="BI87" s="148">
        <f t="shared" si="8"/>
        <v>0</v>
      </c>
      <c r="BJ87" s="15" t="s">
        <v>80</v>
      </c>
      <c r="BK87" s="148">
        <f t="shared" si="9"/>
        <v>0</v>
      </c>
      <c r="BL87" s="15" t="s">
        <v>205</v>
      </c>
      <c r="BM87" s="147" t="s">
        <v>146</v>
      </c>
    </row>
    <row r="88" spans="1:65" s="2" customFormat="1" ht="16.5" customHeight="1">
      <c r="A88" s="30"/>
      <c r="B88" s="135"/>
      <c r="C88" s="149" t="s">
        <v>147</v>
      </c>
      <c r="D88" s="149" t="s">
        <v>129</v>
      </c>
      <c r="E88" s="150" t="s">
        <v>216</v>
      </c>
      <c r="F88" s="151" t="s">
        <v>217</v>
      </c>
      <c r="G88" s="152" t="s">
        <v>126</v>
      </c>
      <c r="H88" s="153">
        <v>3</v>
      </c>
      <c r="I88" s="154"/>
      <c r="J88" s="155">
        <f t="shared" si="0"/>
        <v>0</v>
      </c>
      <c r="K88" s="151" t="s">
        <v>3</v>
      </c>
      <c r="L88" s="156"/>
      <c r="M88" s="157" t="s">
        <v>3</v>
      </c>
      <c r="N88" s="158" t="s">
        <v>43</v>
      </c>
      <c r="O88" s="51"/>
      <c r="P88" s="145">
        <f t="shared" si="1"/>
        <v>0</v>
      </c>
      <c r="Q88" s="145">
        <v>0</v>
      </c>
      <c r="R88" s="145">
        <f t="shared" si="2"/>
        <v>0</v>
      </c>
      <c r="S88" s="145">
        <v>0</v>
      </c>
      <c r="T88" s="146">
        <f t="shared" si="3"/>
        <v>0</v>
      </c>
      <c r="U88" s="30"/>
      <c r="V88" s="30"/>
      <c r="W88" s="30"/>
      <c r="X88" s="30"/>
      <c r="Y88" s="30"/>
      <c r="Z88" s="30"/>
      <c r="AA88" s="30"/>
      <c r="AB88" s="30"/>
      <c r="AC88" s="30"/>
      <c r="AD88" s="30"/>
      <c r="AE88" s="30"/>
      <c r="AR88" s="147" t="s">
        <v>205</v>
      </c>
      <c r="AT88" s="147" t="s">
        <v>129</v>
      </c>
      <c r="AU88" s="147" t="s">
        <v>80</v>
      </c>
      <c r="AY88" s="15" t="s">
        <v>120</v>
      </c>
      <c r="BE88" s="148">
        <f t="shared" si="4"/>
        <v>0</v>
      </c>
      <c r="BF88" s="148">
        <f t="shared" si="5"/>
        <v>0</v>
      </c>
      <c r="BG88" s="148">
        <f t="shared" si="6"/>
        <v>0</v>
      </c>
      <c r="BH88" s="148">
        <f t="shared" si="7"/>
        <v>0</v>
      </c>
      <c r="BI88" s="148">
        <f t="shared" si="8"/>
        <v>0</v>
      </c>
      <c r="BJ88" s="15" t="s">
        <v>80</v>
      </c>
      <c r="BK88" s="148">
        <f t="shared" si="9"/>
        <v>0</v>
      </c>
      <c r="BL88" s="15" t="s">
        <v>205</v>
      </c>
      <c r="BM88" s="147" t="s">
        <v>150</v>
      </c>
    </row>
    <row r="89" spans="1:65" s="2" customFormat="1" ht="16.5" customHeight="1">
      <c r="A89" s="30"/>
      <c r="B89" s="135"/>
      <c r="C89" s="136" t="s">
        <v>132</v>
      </c>
      <c r="D89" s="136" t="s">
        <v>123</v>
      </c>
      <c r="E89" s="137" t="s">
        <v>218</v>
      </c>
      <c r="F89" s="138" t="s">
        <v>219</v>
      </c>
      <c r="G89" s="139" t="s">
        <v>126</v>
      </c>
      <c r="H89" s="140">
        <v>2</v>
      </c>
      <c r="I89" s="141"/>
      <c r="J89" s="142">
        <f t="shared" si="0"/>
        <v>0</v>
      </c>
      <c r="K89" s="138" t="s">
        <v>127</v>
      </c>
      <c r="L89" s="31"/>
      <c r="M89" s="143" t="s">
        <v>3</v>
      </c>
      <c r="N89" s="144" t="s">
        <v>43</v>
      </c>
      <c r="O89" s="51"/>
      <c r="P89" s="145">
        <f t="shared" si="1"/>
        <v>0</v>
      </c>
      <c r="Q89" s="145">
        <v>0</v>
      </c>
      <c r="R89" s="145">
        <f t="shared" si="2"/>
        <v>0</v>
      </c>
      <c r="S89" s="145">
        <v>0</v>
      </c>
      <c r="T89" s="146">
        <f t="shared" si="3"/>
        <v>0</v>
      </c>
      <c r="U89" s="30"/>
      <c r="V89" s="30"/>
      <c r="W89" s="30"/>
      <c r="X89" s="30"/>
      <c r="Y89" s="30"/>
      <c r="Z89" s="30"/>
      <c r="AA89" s="30"/>
      <c r="AB89" s="30"/>
      <c r="AC89" s="30"/>
      <c r="AD89" s="30"/>
      <c r="AE89" s="30"/>
      <c r="AR89" s="147" t="s">
        <v>205</v>
      </c>
      <c r="AT89" s="147" t="s">
        <v>123</v>
      </c>
      <c r="AU89" s="147" t="s">
        <v>80</v>
      </c>
      <c r="AY89" s="15" t="s">
        <v>120</v>
      </c>
      <c r="BE89" s="148">
        <f t="shared" si="4"/>
        <v>0</v>
      </c>
      <c r="BF89" s="148">
        <f t="shared" si="5"/>
        <v>0</v>
      </c>
      <c r="BG89" s="148">
        <f t="shared" si="6"/>
        <v>0</v>
      </c>
      <c r="BH89" s="148">
        <f t="shared" si="7"/>
        <v>0</v>
      </c>
      <c r="BI89" s="148">
        <f t="shared" si="8"/>
        <v>0</v>
      </c>
      <c r="BJ89" s="15" t="s">
        <v>80</v>
      </c>
      <c r="BK89" s="148">
        <f t="shared" si="9"/>
        <v>0</v>
      </c>
      <c r="BL89" s="15" t="s">
        <v>205</v>
      </c>
      <c r="BM89" s="147" t="s">
        <v>154</v>
      </c>
    </row>
    <row r="90" spans="1:65" s="2" customFormat="1" ht="16.5" customHeight="1">
      <c r="A90" s="30"/>
      <c r="B90" s="135"/>
      <c r="C90" s="149" t="s">
        <v>155</v>
      </c>
      <c r="D90" s="149" t="s">
        <v>129</v>
      </c>
      <c r="E90" s="150" t="s">
        <v>220</v>
      </c>
      <c r="F90" s="151" t="s">
        <v>221</v>
      </c>
      <c r="G90" s="152" t="s">
        <v>126</v>
      </c>
      <c r="H90" s="153">
        <v>2</v>
      </c>
      <c r="I90" s="154"/>
      <c r="J90" s="155">
        <f t="shared" si="0"/>
        <v>0</v>
      </c>
      <c r="K90" s="151" t="s">
        <v>127</v>
      </c>
      <c r="L90" s="156"/>
      <c r="M90" s="157" t="s">
        <v>3</v>
      </c>
      <c r="N90" s="158" t="s">
        <v>43</v>
      </c>
      <c r="O90" s="51"/>
      <c r="P90" s="145">
        <f t="shared" si="1"/>
        <v>0</v>
      </c>
      <c r="Q90" s="145">
        <v>0</v>
      </c>
      <c r="R90" s="145">
        <f t="shared" si="2"/>
        <v>0</v>
      </c>
      <c r="S90" s="145">
        <v>0</v>
      </c>
      <c r="T90" s="146">
        <f t="shared" si="3"/>
        <v>0</v>
      </c>
      <c r="U90" s="30"/>
      <c r="V90" s="30"/>
      <c r="W90" s="30"/>
      <c r="X90" s="30"/>
      <c r="Y90" s="30"/>
      <c r="Z90" s="30"/>
      <c r="AA90" s="30"/>
      <c r="AB90" s="30"/>
      <c r="AC90" s="30"/>
      <c r="AD90" s="30"/>
      <c r="AE90" s="30"/>
      <c r="AR90" s="147" t="s">
        <v>205</v>
      </c>
      <c r="AT90" s="147" t="s">
        <v>129</v>
      </c>
      <c r="AU90" s="147" t="s">
        <v>80</v>
      </c>
      <c r="AY90" s="15" t="s">
        <v>120</v>
      </c>
      <c r="BE90" s="148">
        <f t="shared" si="4"/>
        <v>0</v>
      </c>
      <c r="BF90" s="148">
        <f t="shared" si="5"/>
        <v>0</v>
      </c>
      <c r="BG90" s="148">
        <f t="shared" si="6"/>
        <v>0</v>
      </c>
      <c r="BH90" s="148">
        <f t="shared" si="7"/>
        <v>0</v>
      </c>
      <c r="BI90" s="148">
        <f t="shared" si="8"/>
        <v>0</v>
      </c>
      <c r="BJ90" s="15" t="s">
        <v>80</v>
      </c>
      <c r="BK90" s="148">
        <f t="shared" si="9"/>
        <v>0</v>
      </c>
      <c r="BL90" s="15" t="s">
        <v>205</v>
      </c>
      <c r="BM90" s="147" t="s">
        <v>158</v>
      </c>
    </row>
    <row r="91" spans="1:65" s="2" customFormat="1" ht="16.5" customHeight="1">
      <c r="A91" s="30"/>
      <c r="B91" s="135"/>
      <c r="C91" s="136" t="s">
        <v>143</v>
      </c>
      <c r="D91" s="136" t="s">
        <v>123</v>
      </c>
      <c r="E91" s="137" t="s">
        <v>222</v>
      </c>
      <c r="F91" s="138" t="s">
        <v>223</v>
      </c>
      <c r="G91" s="139" t="s">
        <v>126</v>
      </c>
      <c r="H91" s="140">
        <v>2</v>
      </c>
      <c r="I91" s="141"/>
      <c r="J91" s="142">
        <f t="shared" si="0"/>
        <v>0</v>
      </c>
      <c r="K91" s="138" t="s">
        <v>3</v>
      </c>
      <c r="L91" s="31"/>
      <c r="M91" s="143" t="s">
        <v>3</v>
      </c>
      <c r="N91" s="144" t="s">
        <v>43</v>
      </c>
      <c r="O91" s="51"/>
      <c r="P91" s="145">
        <f t="shared" si="1"/>
        <v>0</v>
      </c>
      <c r="Q91" s="145">
        <v>0</v>
      </c>
      <c r="R91" s="145">
        <f t="shared" si="2"/>
        <v>0</v>
      </c>
      <c r="S91" s="145">
        <v>0</v>
      </c>
      <c r="T91" s="146">
        <f t="shared" si="3"/>
        <v>0</v>
      </c>
      <c r="U91" s="30"/>
      <c r="V91" s="30"/>
      <c r="W91" s="30"/>
      <c r="X91" s="30"/>
      <c r="Y91" s="30"/>
      <c r="Z91" s="30"/>
      <c r="AA91" s="30"/>
      <c r="AB91" s="30"/>
      <c r="AC91" s="30"/>
      <c r="AD91" s="30"/>
      <c r="AE91" s="30"/>
      <c r="AR91" s="147" t="s">
        <v>205</v>
      </c>
      <c r="AT91" s="147" t="s">
        <v>123</v>
      </c>
      <c r="AU91" s="147" t="s">
        <v>80</v>
      </c>
      <c r="AY91" s="15" t="s">
        <v>120</v>
      </c>
      <c r="BE91" s="148">
        <f t="shared" si="4"/>
        <v>0</v>
      </c>
      <c r="BF91" s="148">
        <f t="shared" si="5"/>
        <v>0</v>
      </c>
      <c r="BG91" s="148">
        <f t="shared" si="6"/>
        <v>0</v>
      </c>
      <c r="BH91" s="148">
        <f t="shared" si="7"/>
        <v>0</v>
      </c>
      <c r="BI91" s="148">
        <f t="shared" si="8"/>
        <v>0</v>
      </c>
      <c r="BJ91" s="15" t="s">
        <v>80</v>
      </c>
      <c r="BK91" s="148">
        <f t="shared" si="9"/>
        <v>0</v>
      </c>
      <c r="BL91" s="15" t="s">
        <v>205</v>
      </c>
      <c r="BM91" s="147" t="s">
        <v>162</v>
      </c>
    </row>
    <row r="92" spans="1:65" s="2" customFormat="1" ht="16.5" customHeight="1">
      <c r="A92" s="30"/>
      <c r="B92" s="135"/>
      <c r="C92" s="149" t="s">
        <v>165</v>
      </c>
      <c r="D92" s="149" t="s">
        <v>129</v>
      </c>
      <c r="E92" s="150" t="s">
        <v>224</v>
      </c>
      <c r="F92" s="151" t="s">
        <v>225</v>
      </c>
      <c r="G92" s="152" t="s">
        <v>126</v>
      </c>
      <c r="H92" s="153">
        <v>2</v>
      </c>
      <c r="I92" s="154"/>
      <c r="J92" s="155">
        <f t="shared" si="0"/>
        <v>0</v>
      </c>
      <c r="K92" s="151" t="s">
        <v>127</v>
      </c>
      <c r="L92" s="156"/>
      <c r="M92" s="157" t="s">
        <v>3</v>
      </c>
      <c r="N92" s="158" t="s">
        <v>43</v>
      </c>
      <c r="O92" s="51"/>
      <c r="P92" s="145">
        <f t="shared" si="1"/>
        <v>0</v>
      </c>
      <c r="Q92" s="145">
        <v>0</v>
      </c>
      <c r="R92" s="145">
        <f t="shared" si="2"/>
        <v>0</v>
      </c>
      <c r="S92" s="145">
        <v>0</v>
      </c>
      <c r="T92" s="146">
        <f t="shared" si="3"/>
        <v>0</v>
      </c>
      <c r="U92" s="30"/>
      <c r="V92" s="30"/>
      <c r="W92" s="30"/>
      <c r="X92" s="30"/>
      <c r="Y92" s="30"/>
      <c r="Z92" s="30"/>
      <c r="AA92" s="30"/>
      <c r="AB92" s="30"/>
      <c r="AC92" s="30"/>
      <c r="AD92" s="30"/>
      <c r="AE92" s="30"/>
      <c r="AR92" s="147" t="s">
        <v>205</v>
      </c>
      <c r="AT92" s="147" t="s">
        <v>129</v>
      </c>
      <c r="AU92" s="147" t="s">
        <v>80</v>
      </c>
      <c r="AY92" s="15" t="s">
        <v>120</v>
      </c>
      <c r="BE92" s="148">
        <f t="shared" si="4"/>
        <v>0</v>
      </c>
      <c r="BF92" s="148">
        <f t="shared" si="5"/>
        <v>0</v>
      </c>
      <c r="BG92" s="148">
        <f t="shared" si="6"/>
        <v>0</v>
      </c>
      <c r="BH92" s="148">
        <f t="shared" si="7"/>
        <v>0</v>
      </c>
      <c r="BI92" s="148">
        <f t="shared" si="8"/>
        <v>0</v>
      </c>
      <c r="BJ92" s="15" t="s">
        <v>80</v>
      </c>
      <c r="BK92" s="148">
        <f t="shared" si="9"/>
        <v>0</v>
      </c>
      <c r="BL92" s="15" t="s">
        <v>205</v>
      </c>
      <c r="BM92" s="147" t="s">
        <v>168</v>
      </c>
    </row>
    <row r="93" spans="1:65" s="2" customFormat="1" ht="16.5" customHeight="1">
      <c r="A93" s="30"/>
      <c r="B93" s="135"/>
      <c r="C93" s="136" t="s">
        <v>146</v>
      </c>
      <c r="D93" s="136" t="s">
        <v>123</v>
      </c>
      <c r="E93" s="137" t="s">
        <v>226</v>
      </c>
      <c r="F93" s="138" t="s">
        <v>227</v>
      </c>
      <c r="G93" s="139" t="s">
        <v>126</v>
      </c>
      <c r="H93" s="140">
        <v>1</v>
      </c>
      <c r="I93" s="141"/>
      <c r="J93" s="142">
        <f t="shared" si="0"/>
        <v>0</v>
      </c>
      <c r="K93" s="138" t="s">
        <v>127</v>
      </c>
      <c r="L93" s="31"/>
      <c r="M93" s="143" t="s">
        <v>3</v>
      </c>
      <c r="N93" s="144" t="s">
        <v>43</v>
      </c>
      <c r="O93" s="51"/>
      <c r="P93" s="145">
        <f t="shared" si="1"/>
        <v>0</v>
      </c>
      <c r="Q93" s="145">
        <v>0</v>
      </c>
      <c r="R93" s="145">
        <f t="shared" si="2"/>
        <v>0</v>
      </c>
      <c r="S93" s="145">
        <v>0</v>
      </c>
      <c r="T93" s="146">
        <f t="shared" si="3"/>
        <v>0</v>
      </c>
      <c r="U93" s="30"/>
      <c r="V93" s="30"/>
      <c r="W93" s="30"/>
      <c r="X93" s="30"/>
      <c r="Y93" s="30"/>
      <c r="Z93" s="30"/>
      <c r="AA93" s="30"/>
      <c r="AB93" s="30"/>
      <c r="AC93" s="30"/>
      <c r="AD93" s="30"/>
      <c r="AE93" s="30"/>
      <c r="AR93" s="147" t="s">
        <v>205</v>
      </c>
      <c r="AT93" s="147" t="s">
        <v>123</v>
      </c>
      <c r="AU93" s="147" t="s">
        <v>80</v>
      </c>
      <c r="AY93" s="15" t="s">
        <v>120</v>
      </c>
      <c r="BE93" s="148">
        <f t="shared" si="4"/>
        <v>0</v>
      </c>
      <c r="BF93" s="148">
        <f t="shared" si="5"/>
        <v>0</v>
      </c>
      <c r="BG93" s="148">
        <f t="shared" si="6"/>
        <v>0</v>
      </c>
      <c r="BH93" s="148">
        <f t="shared" si="7"/>
        <v>0</v>
      </c>
      <c r="BI93" s="148">
        <f t="shared" si="8"/>
        <v>0</v>
      </c>
      <c r="BJ93" s="15" t="s">
        <v>80</v>
      </c>
      <c r="BK93" s="148">
        <f t="shared" si="9"/>
        <v>0</v>
      </c>
      <c r="BL93" s="15" t="s">
        <v>205</v>
      </c>
      <c r="BM93" s="147" t="s">
        <v>171</v>
      </c>
    </row>
    <row r="94" spans="1:65" s="2" customFormat="1" ht="16.5" customHeight="1">
      <c r="A94" s="30"/>
      <c r="B94" s="135"/>
      <c r="C94" s="149" t="s">
        <v>172</v>
      </c>
      <c r="D94" s="149" t="s">
        <v>129</v>
      </c>
      <c r="E94" s="150" t="s">
        <v>228</v>
      </c>
      <c r="F94" s="151" t="s">
        <v>229</v>
      </c>
      <c r="G94" s="152" t="s">
        <v>126</v>
      </c>
      <c r="H94" s="153">
        <v>1</v>
      </c>
      <c r="I94" s="154"/>
      <c r="J94" s="155">
        <f t="shared" si="0"/>
        <v>0</v>
      </c>
      <c r="K94" s="151" t="s">
        <v>127</v>
      </c>
      <c r="L94" s="156"/>
      <c r="M94" s="157" t="s">
        <v>3</v>
      </c>
      <c r="N94" s="158" t="s">
        <v>43</v>
      </c>
      <c r="O94" s="51"/>
      <c r="P94" s="145">
        <f t="shared" si="1"/>
        <v>0</v>
      </c>
      <c r="Q94" s="145">
        <v>0</v>
      </c>
      <c r="R94" s="145">
        <f t="shared" si="2"/>
        <v>0</v>
      </c>
      <c r="S94" s="145">
        <v>0</v>
      </c>
      <c r="T94" s="146">
        <f t="shared" si="3"/>
        <v>0</v>
      </c>
      <c r="U94" s="30"/>
      <c r="V94" s="30"/>
      <c r="W94" s="30"/>
      <c r="X94" s="30"/>
      <c r="Y94" s="30"/>
      <c r="Z94" s="30"/>
      <c r="AA94" s="30"/>
      <c r="AB94" s="30"/>
      <c r="AC94" s="30"/>
      <c r="AD94" s="30"/>
      <c r="AE94" s="30"/>
      <c r="AR94" s="147" t="s">
        <v>205</v>
      </c>
      <c r="AT94" s="147" t="s">
        <v>129</v>
      </c>
      <c r="AU94" s="147" t="s">
        <v>80</v>
      </c>
      <c r="AY94" s="15" t="s">
        <v>120</v>
      </c>
      <c r="BE94" s="148">
        <f t="shared" si="4"/>
        <v>0</v>
      </c>
      <c r="BF94" s="148">
        <f t="shared" si="5"/>
        <v>0</v>
      </c>
      <c r="BG94" s="148">
        <f t="shared" si="6"/>
        <v>0</v>
      </c>
      <c r="BH94" s="148">
        <f t="shared" si="7"/>
        <v>0</v>
      </c>
      <c r="BI94" s="148">
        <f t="shared" si="8"/>
        <v>0</v>
      </c>
      <c r="BJ94" s="15" t="s">
        <v>80</v>
      </c>
      <c r="BK94" s="148">
        <f t="shared" si="9"/>
        <v>0</v>
      </c>
      <c r="BL94" s="15" t="s">
        <v>205</v>
      </c>
      <c r="BM94" s="147" t="s">
        <v>173</v>
      </c>
    </row>
    <row r="95" spans="1:65" s="2" customFormat="1" ht="33" customHeight="1">
      <c r="A95" s="30"/>
      <c r="B95" s="135"/>
      <c r="C95" s="136" t="s">
        <v>150</v>
      </c>
      <c r="D95" s="136" t="s">
        <v>123</v>
      </c>
      <c r="E95" s="137" t="s">
        <v>230</v>
      </c>
      <c r="F95" s="138" t="s">
        <v>231</v>
      </c>
      <c r="G95" s="139" t="s">
        <v>126</v>
      </c>
      <c r="H95" s="140">
        <v>1</v>
      </c>
      <c r="I95" s="141"/>
      <c r="J95" s="142">
        <f t="shared" si="0"/>
        <v>0</v>
      </c>
      <c r="K95" s="138" t="s">
        <v>127</v>
      </c>
      <c r="L95" s="31"/>
      <c r="M95" s="143" t="s">
        <v>3</v>
      </c>
      <c r="N95" s="144" t="s">
        <v>43</v>
      </c>
      <c r="O95" s="51"/>
      <c r="P95" s="145">
        <f t="shared" si="1"/>
        <v>0</v>
      </c>
      <c r="Q95" s="145">
        <v>0</v>
      </c>
      <c r="R95" s="145">
        <f t="shared" si="2"/>
        <v>0</v>
      </c>
      <c r="S95" s="145">
        <v>0</v>
      </c>
      <c r="T95" s="146">
        <f t="shared" si="3"/>
        <v>0</v>
      </c>
      <c r="U95" s="30"/>
      <c r="V95" s="30"/>
      <c r="W95" s="30"/>
      <c r="X95" s="30"/>
      <c r="Y95" s="30"/>
      <c r="Z95" s="30"/>
      <c r="AA95" s="30"/>
      <c r="AB95" s="30"/>
      <c r="AC95" s="30"/>
      <c r="AD95" s="30"/>
      <c r="AE95" s="30"/>
      <c r="AR95" s="147" t="s">
        <v>205</v>
      </c>
      <c r="AT95" s="147" t="s">
        <v>123</v>
      </c>
      <c r="AU95" s="147" t="s">
        <v>80</v>
      </c>
      <c r="AY95" s="15" t="s">
        <v>120</v>
      </c>
      <c r="BE95" s="148">
        <f t="shared" si="4"/>
        <v>0</v>
      </c>
      <c r="BF95" s="148">
        <f t="shared" si="5"/>
        <v>0</v>
      </c>
      <c r="BG95" s="148">
        <f t="shared" si="6"/>
        <v>0</v>
      </c>
      <c r="BH95" s="148">
        <f t="shared" si="7"/>
        <v>0</v>
      </c>
      <c r="BI95" s="148">
        <f t="shared" si="8"/>
        <v>0</v>
      </c>
      <c r="BJ95" s="15" t="s">
        <v>80</v>
      </c>
      <c r="BK95" s="148">
        <f t="shared" si="9"/>
        <v>0</v>
      </c>
      <c r="BL95" s="15" t="s">
        <v>205</v>
      </c>
      <c r="BM95" s="147" t="s">
        <v>174</v>
      </c>
    </row>
    <row r="96" spans="1:65" s="2" customFormat="1" ht="37.9" customHeight="1">
      <c r="A96" s="30"/>
      <c r="B96" s="135"/>
      <c r="C96" s="136" t="s">
        <v>9</v>
      </c>
      <c r="D96" s="136" t="s">
        <v>123</v>
      </c>
      <c r="E96" s="137" t="s">
        <v>232</v>
      </c>
      <c r="F96" s="138" t="s">
        <v>233</v>
      </c>
      <c r="G96" s="139" t="s">
        <v>126</v>
      </c>
      <c r="H96" s="140">
        <v>1</v>
      </c>
      <c r="I96" s="141"/>
      <c r="J96" s="142">
        <f t="shared" si="0"/>
        <v>0</v>
      </c>
      <c r="K96" s="138" t="s">
        <v>127</v>
      </c>
      <c r="L96" s="31"/>
      <c r="M96" s="143" t="s">
        <v>3</v>
      </c>
      <c r="N96" s="144" t="s">
        <v>43</v>
      </c>
      <c r="O96" s="51"/>
      <c r="P96" s="145">
        <f t="shared" si="1"/>
        <v>0</v>
      </c>
      <c r="Q96" s="145">
        <v>0</v>
      </c>
      <c r="R96" s="145">
        <f t="shared" si="2"/>
        <v>0</v>
      </c>
      <c r="S96" s="145">
        <v>0</v>
      </c>
      <c r="T96" s="146">
        <f t="shared" si="3"/>
        <v>0</v>
      </c>
      <c r="U96" s="30"/>
      <c r="V96" s="30"/>
      <c r="W96" s="30"/>
      <c r="X96" s="30"/>
      <c r="Y96" s="30"/>
      <c r="Z96" s="30"/>
      <c r="AA96" s="30"/>
      <c r="AB96" s="30"/>
      <c r="AC96" s="30"/>
      <c r="AD96" s="30"/>
      <c r="AE96" s="30"/>
      <c r="AR96" s="147" t="s">
        <v>205</v>
      </c>
      <c r="AT96" s="147" t="s">
        <v>123</v>
      </c>
      <c r="AU96" s="147" t="s">
        <v>80</v>
      </c>
      <c r="AY96" s="15" t="s">
        <v>120</v>
      </c>
      <c r="BE96" s="148">
        <f t="shared" si="4"/>
        <v>0</v>
      </c>
      <c r="BF96" s="148">
        <f t="shared" si="5"/>
        <v>0</v>
      </c>
      <c r="BG96" s="148">
        <f t="shared" si="6"/>
        <v>0</v>
      </c>
      <c r="BH96" s="148">
        <f t="shared" si="7"/>
        <v>0</v>
      </c>
      <c r="BI96" s="148">
        <f t="shared" si="8"/>
        <v>0</v>
      </c>
      <c r="BJ96" s="15" t="s">
        <v>80</v>
      </c>
      <c r="BK96" s="148">
        <f t="shared" si="9"/>
        <v>0</v>
      </c>
      <c r="BL96" s="15" t="s">
        <v>205</v>
      </c>
      <c r="BM96" s="147" t="s">
        <v>175</v>
      </c>
    </row>
    <row r="97" spans="1:65" s="2" customFormat="1" ht="33" customHeight="1">
      <c r="A97" s="30"/>
      <c r="B97" s="135"/>
      <c r="C97" s="136" t="s">
        <v>154</v>
      </c>
      <c r="D97" s="136" t="s">
        <v>123</v>
      </c>
      <c r="E97" s="137" t="s">
        <v>234</v>
      </c>
      <c r="F97" s="138" t="s">
        <v>235</v>
      </c>
      <c r="G97" s="139" t="s">
        <v>126</v>
      </c>
      <c r="H97" s="140">
        <v>1</v>
      </c>
      <c r="I97" s="141"/>
      <c r="J97" s="142">
        <f t="shared" si="0"/>
        <v>0</v>
      </c>
      <c r="K97" s="138" t="s">
        <v>127</v>
      </c>
      <c r="L97" s="31"/>
      <c r="M97" s="143" t="s">
        <v>3</v>
      </c>
      <c r="N97" s="144" t="s">
        <v>43</v>
      </c>
      <c r="O97" s="51"/>
      <c r="P97" s="145">
        <f t="shared" si="1"/>
        <v>0</v>
      </c>
      <c r="Q97" s="145">
        <v>0</v>
      </c>
      <c r="R97" s="145">
        <f t="shared" si="2"/>
        <v>0</v>
      </c>
      <c r="S97" s="145">
        <v>0</v>
      </c>
      <c r="T97" s="146">
        <f t="shared" si="3"/>
        <v>0</v>
      </c>
      <c r="U97" s="30"/>
      <c r="V97" s="30"/>
      <c r="W97" s="30"/>
      <c r="X97" s="30"/>
      <c r="Y97" s="30"/>
      <c r="Z97" s="30"/>
      <c r="AA97" s="30"/>
      <c r="AB97" s="30"/>
      <c r="AC97" s="30"/>
      <c r="AD97" s="30"/>
      <c r="AE97" s="30"/>
      <c r="AR97" s="147" t="s">
        <v>205</v>
      </c>
      <c r="AT97" s="147" t="s">
        <v>123</v>
      </c>
      <c r="AU97" s="147" t="s">
        <v>80</v>
      </c>
      <c r="AY97" s="15" t="s">
        <v>120</v>
      </c>
      <c r="BE97" s="148">
        <f t="shared" si="4"/>
        <v>0</v>
      </c>
      <c r="BF97" s="148">
        <f t="shared" si="5"/>
        <v>0</v>
      </c>
      <c r="BG97" s="148">
        <f t="shared" si="6"/>
        <v>0</v>
      </c>
      <c r="BH97" s="148">
        <f t="shared" si="7"/>
        <v>0</v>
      </c>
      <c r="BI97" s="148">
        <f t="shared" si="8"/>
        <v>0</v>
      </c>
      <c r="BJ97" s="15" t="s">
        <v>80</v>
      </c>
      <c r="BK97" s="148">
        <f t="shared" si="9"/>
        <v>0</v>
      </c>
      <c r="BL97" s="15" t="s">
        <v>205</v>
      </c>
      <c r="BM97" s="147" t="s">
        <v>176</v>
      </c>
    </row>
    <row r="98" spans="1:65" s="2" customFormat="1" ht="37.9" customHeight="1">
      <c r="A98" s="30"/>
      <c r="B98" s="135"/>
      <c r="C98" s="136" t="s">
        <v>177</v>
      </c>
      <c r="D98" s="136" t="s">
        <v>123</v>
      </c>
      <c r="E98" s="137" t="s">
        <v>236</v>
      </c>
      <c r="F98" s="138" t="s">
        <v>237</v>
      </c>
      <c r="G98" s="139" t="s">
        <v>126</v>
      </c>
      <c r="H98" s="140">
        <v>1</v>
      </c>
      <c r="I98" s="141"/>
      <c r="J98" s="142">
        <f t="shared" si="0"/>
        <v>0</v>
      </c>
      <c r="K98" s="138" t="s">
        <v>127</v>
      </c>
      <c r="L98" s="31"/>
      <c r="M98" s="143" t="s">
        <v>3</v>
      </c>
      <c r="N98" s="144" t="s">
        <v>43</v>
      </c>
      <c r="O98" s="51"/>
      <c r="P98" s="145">
        <f t="shared" si="1"/>
        <v>0</v>
      </c>
      <c r="Q98" s="145">
        <v>0</v>
      </c>
      <c r="R98" s="145">
        <f t="shared" si="2"/>
        <v>0</v>
      </c>
      <c r="S98" s="145">
        <v>0</v>
      </c>
      <c r="T98" s="146">
        <f t="shared" si="3"/>
        <v>0</v>
      </c>
      <c r="U98" s="30"/>
      <c r="V98" s="30"/>
      <c r="W98" s="30"/>
      <c r="X98" s="30"/>
      <c r="Y98" s="30"/>
      <c r="Z98" s="30"/>
      <c r="AA98" s="30"/>
      <c r="AB98" s="30"/>
      <c r="AC98" s="30"/>
      <c r="AD98" s="30"/>
      <c r="AE98" s="30"/>
      <c r="AR98" s="147" t="s">
        <v>205</v>
      </c>
      <c r="AT98" s="147" t="s">
        <v>123</v>
      </c>
      <c r="AU98" s="147" t="s">
        <v>80</v>
      </c>
      <c r="AY98" s="15" t="s">
        <v>120</v>
      </c>
      <c r="BE98" s="148">
        <f t="shared" si="4"/>
        <v>0</v>
      </c>
      <c r="BF98" s="148">
        <f t="shared" si="5"/>
        <v>0</v>
      </c>
      <c r="BG98" s="148">
        <f t="shared" si="6"/>
        <v>0</v>
      </c>
      <c r="BH98" s="148">
        <f t="shared" si="7"/>
        <v>0</v>
      </c>
      <c r="BI98" s="148">
        <f t="shared" si="8"/>
        <v>0</v>
      </c>
      <c r="BJ98" s="15" t="s">
        <v>80</v>
      </c>
      <c r="BK98" s="148">
        <f t="shared" si="9"/>
        <v>0</v>
      </c>
      <c r="BL98" s="15" t="s">
        <v>205</v>
      </c>
      <c r="BM98" s="147" t="s">
        <v>178</v>
      </c>
    </row>
    <row r="99" spans="1:65" s="2" customFormat="1" ht="16.5" customHeight="1">
      <c r="A99" s="30"/>
      <c r="B99" s="135"/>
      <c r="C99" s="136" t="s">
        <v>158</v>
      </c>
      <c r="D99" s="136" t="s">
        <v>123</v>
      </c>
      <c r="E99" s="137" t="s">
        <v>238</v>
      </c>
      <c r="F99" s="138" t="s">
        <v>239</v>
      </c>
      <c r="G99" s="139" t="s">
        <v>126</v>
      </c>
      <c r="H99" s="140">
        <v>1</v>
      </c>
      <c r="I99" s="141"/>
      <c r="J99" s="142">
        <f t="shared" si="0"/>
        <v>0</v>
      </c>
      <c r="K99" s="138" t="s">
        <v>127</v>
      </c>
      <c r="L99" s="31"/>
      <c r="M99" s="143" t="s">
        <v>3</v>
      </c>
      <c r="N99" s="144" t="s">
        <v>43</v>
      </c>
      <c r="O99" s="51"/>
      <c r="P99" s="145">
        <f t="shared" si="1"/>
        <v>0</v>
      </c>
      <c r="Q99" s="145">
        <v>0</v>
      </c>
      <c r="R99" s="145">
        <f t="shared" si="2"/>
        <v>0</v>
      </c>
      <c r="S99" s="145">
        <v>0</v>
      </c>
      <c r="T99" s="146">
        <f t="shared" si="3"/>
        <v>0</v>
      </c>
      <c r="U99" s="30"/>
      <c r="V99" s="30"/>
      <c r="W99" s="30"/>
      <c r="X99" s="30"/>
      <c r="Y99" s="30"/>
      <c r="Z99" s="30"/>
      <c r="AA99" s="30"/>
      <c r="AB99" s="30"/>
      <c r="AC99" s="30"/>
      <c r="AD99" s="30"/>
      <c r="AE99" s="30"/>
      <c r="AR99" s="147" t="s">
        <v>205</v>
      </c>
      <c r="AT99" s="147" t="s">
        <v>123</v>
      </c>
      <c r="AU99" s="147" t="s">
        <v>80</v>
      </c>
      <c r="AY99" s="15" t="s">
        <v>120</v>
      </c>
      <c r="BE99" s="148">
        <f t="shared" si="4"/>
        <v>0</v>
      </c>
      <c r="BF99" s="148">
        <f t="shared" si="5"/>
        <v>0</v>
      </c>
      <c r="BG99" s="148">
        <f t="shared" si="6"/>
        <v>0</v>
      </c>
      <c r="BH99" s="148">
        <f t="shared" si="7"/>
        <v>0</v>
      </c>
      <c r="BI99" s="148">
        <f t="shared" si="8"/>
        <v>0</v>
      </c>
      <c r="BJ99" s="15" t="s">
        <v>80</v>
      </c>
      <c r="BK99" s="148">
        <f t="shared" si="9"/>
        <v>0</v>
      </c>
      <c r="BL99" s="15" t="s">
        <v>205</v>
      </c>
      <c r="BM99" s="147" t="s">
        <v>179</v>
      </c>
    </row>
    <row r="100" spans="1:65" s="2" customFormat="1" ht="24.2" customHeight="1">
      <c r="A100" s="30"/>
      <c r="B100" s="135"/>
      <c r="C100" s="136" t="s">
        <v>180</v>
      </c>
      <c r="D100" s="136" t="s">
        <v>123</v>
      </c>
      <c r="E100" s="137" t="s">
        <v>240</v>
      </c>
      <c r="F100" s="138" t="s">
        <v>241</v>
      </c>
      <c r="G100" s="139" t="s">
        <v>126</v>
      </c>
      <c r="H100" s="140">
        <v>30</v>
      </c>
      <c r="I100" s="141"/>
      <c r="J100" s="142">
        <f t="shared" si="0"/>
        <v>0</v>
      </c>
      <c r="K100" s="138" t="s">
        <v>127</v>
      </c>
      <c r="L100" s="31"/>
      <c r="M100" s="143" t="s">
        <v>3</v>
      </c>
      <c r="N100" s="144" t="s">
        <v>43</v>
      </c>
      <c r="O100" s="51"/>
      <c r="P100" s="145">
        <f t="shared" si="1"/>
        <v>0</v>
      </c>
      <c r="Q100" s="145">
        <v>0</v>
      </c>
      <c r="R100" s="145">
        <f t="shared" si="2"/>
        <v>0</v>
      </c>
      <c r="S100" s="145">
        <v>0</v>
      </c>
      <c r="T100" s="146">
        <f t="shared" si="3"/>
        <v>0</v>
      </c>
      <c r="U100" s="30"/>
      <c r="V100" s="30"/>
      <c r="W100" s="30"/>
      <c r="X100" s="30"/>
      <c r="Y100" s="30"/>
      <c r="Z100" s="30"/>
      <c r="AA100" s="30"/>
      <c r="AB100" s="30"/>
      <c r="AC100" s="30"/>
      <c r="AD100" s="30"/>
      <c r="AE100" s="30"/>
      <c r="AR100" s="147" t="s">
        <v>205</v>
      </c>
      <c r="AT100" s="147" t="s">
        <v>123</v>
      </c>
      <c r="AU100" s="147" t="s">
        <v>80</v>
      </c>
      <c r="AY100" s="15" t="s">
        <v>120</v>
      </c>
      <c r="BE100" s="148">
        <f t="shared" si="4"/>
        <v>0</v>
      </c>
      <c r="BF100" s="148">
        <f t="shared" si="5"/>
        <v>0</v>
      </c>
      <c r="BG100" s="148">
        <f t="shared" si="6"/>
        <v>0</v>
      </c>
      <c r="BH100" s="148">
        <f t="shared" si="7"/>
        <v>0</v>
      </c>
      <c r="BI100" s="148">
        <f t="shared" si="8"/>
        <v>0</v>
      </c>
      <c r="BJ100" s="15" t="s">
        <v>80</v>
      </c>
      <c r="BK100" s="148">
        <f t="shared" si="9"/>
        <v>0</v>
      </c>
      <c r="BL100" s="15" t="s">
        <v>205</v>
      </c>
      <c r="BM100" s="147" t="s">
        <v>181</v>
      </c>
    </row>
    <row r="101" spans="1:65" s="2" customFormat="1" ht="33" customHeight="1">
      <c r="A101" s="30"/>
      <c r="B101" s="135"/>
      <c r="C101" s="136" t="s">
        <v>162</v>
      </c>
      <c r="D101" s="136" t="s">
        <v>123</v>
      </c>
      <c r="E101" s="137" t="s">
        <v>242</v>
      </c>
      <c r="F101" s="138" t="s">
        <v>243</v>
      </c>
      <c r="G101" s="139" t="s">
        <v>126</v>
      </c>
      <c r="H101" s="140">
        <v>20</v>
      </c>
      <c r="I101" s="141"/>
      <c r="J101" s="142">
        <f t="shared" si="0"/>
        <v>0</v>
      </c>
      <c r="K101" s="138" t="s">
        <v>127</v>
      </c>
      <c r="L101" s="31"/>
      <c r="M101" s="143" t="s">
        <v>3</v>
      </c>
      <c r="N101" s="144" t="s">
        <v>43</v>
      </c>
      <c r="O101" s="51"/>
      <c r="P101" s="145">
        <f t="shared" si="1"/>
        <v>0</v>
      </c>
      <c r="Q101" s="145">
        <v>0</v>
      </c>
      <c r="R101" s="145">
        <f t="shared" si="2"/>
        <v>0</v>
      </c>
      <c r="S101" s="145">
        <v>0</v>
      </c>
      <c r="T101" s="146">
        <f t="shared" si="3"/>
        <v>0</v>
      </c>
      <c r="U101" s="30"/>
      <c r="V101" s="30"/>
      <c r="W101" s="30"/>
      <c r="X101" s="30"/>
      <c r="Y101" s="30"/>
      <c r="Z101" s="30"/>
      <c r="AA101" s="30"/>
      <c r="AB101" s="30"/>
      <c r="AC101" s="30"/>
      <c r="AD101" s="30"/>
      <c r="AE101" s="30"/>
      <c r="AR101" s="147" t="s">
        <v>205</v>
      </c>
      <c r="AT101" s="147" t="s">
        <v>123</v>
      </c>
      <c r="AU101" s="147" t="s">
        <v>80</v>
      </c>
      <c r="AY101" s="15" t="s">
        <v>120</v>
      </c>
      <c r="BE101" s="148">
        <f t="shared" si="4"/>
        <v>0</v>
      </c>
      <c r="BF101" s="148">
        <f t="shared" si="5"/>
        <v>0</v>
      </c>
      <c r="BG101" s="148">
        <f t="shared" si="6"/>
        <v>0</v>
      </c>
      <c r="BH101" s="148">
        <f t="shared" si="7"/>
        <v>0</v>
      </c>
      <c r="BI101" s="148">
        <f t="shared" si="8"/>
        <v>0</v>
      </c>
      <c r="BJ101" s="15" t="s">
        <v>80</v>
      </c>
      <c r="BK101" s="148">
        <f t="shared" si="9"/>
        <v>0</v>
      </c>
      <c r="BL101" s="15" t="s">
        <v>205</v>
      </c>
      <c r="BM101" s="147" t="s">
        <v>182</v>
      </c>
    </row>
    <row r="102" spans="1:65" s="2" customFormat="1" ht="16.5" customHeight="1">
      <c r="A102" s="30"/>
      <c r="B102" s="135"/>
      <c r="C102" s="136" t="s">
        <v>8</v>
      </c>
      <c r="D102" s="136" t="s">
        <v>123</v>
      </c>
      <c r="E102" s="137" t="s">
        <v>244</v>
      </c>
      <c r="F102" s="138" t="s">
        <v>245</v>
      </c>
      <c r="G102" s="139" t="s">
        <v>126</v>
      </c>
      <c r="H102" s="140">
        <v>20</v>
      </c>
      <c r="I102" s="141"/>
      <c r="J102" s="142">
        <f t="shared" si="0"/>
        <v>0</v>
      </c>
      <c r="K102" s="138" t="s">
        <v>127</v>
      </c>
      <c r="L102" s="31"/>
      <c r="M102" s="143" t="s">
        <v>3</v>
      </c>
      <c r="N102" s="144" t="s">
        <v>43</v>
      </c>
      <c r="O102" s="51"/>
      <c r="P102" s="145">
        <f t="shared" si="1"/>
        <v>0</v>
      </c>
      <c r="Q102" s="145">
        <v>0</v>
      </c>
      <c r="R102" s="145">
        <f t="shared" si="2"/>
        <v>0</v>
      </c>
      <c r="S102" s="145">
        <v>0</v>
      </c>
      <c r="T102" s="146">
        <f t="shared" si="3"/>
        <v>0</v>
      </c>
      <c r="U102" s="30"/>
      <c r="V102" s="30"/>
      <c r="W102" s="30"/>
      <c r="X102" s="30"/>
      <c r="Y102" s="30"/>
      <c r="Z102" s="30"/>
      <c r="AA102" s="30"/>
      <c r="AB102" s="30"/>
      <c r="AC102" s="30"/>
      <c r="AD102" s="30"/>
      <c r="AE102" s="30"/>
      <c r="AR102" s="147" t="s">
        <v>205</v>
      </c>
      <c r="AT102" s="147" t="s">
        <v>123</v>
      </c>
      <c r="AU102" s="147" t="s">
        <v>80</v>
      </c>
      <c r="AY102" s="15" t="s">
        <v>120</v>
      </c>
      <c r="BE102" s="148">
        <f t="shared" si="4"/>
        <v>0</v>
      </c>
      <c r="BF102" s="148">
        <f t="shared" si="5"/>
        <v>0</v>
      </c>
      <c r="BG102" s="148">
        <f t="shared" si="6"/>
        <v>0</v>
      </c>
      <c r="BH102" s="148">
        <f t="shared" si="7"/>
        <v>0</v>
      </c>
      <c r="BI102" s="148">
        <f t="shared" si="8"/>
        <v>0</v>
      </c>
      <c r="BJ102" s="15" t="s">
        <v>80</v>
      </c>
      <c r="BK102" s="148">
        <f t="shared" si="9"/>
        <v>0</v>
      </c>
      <c r="BL102" s="15" t="s">
        <v>205</v>
      </c>
      <c r="BM102" s="147" t="s">
        <v>183</v>
      </c>
    </row>
    <row r="103" spans="1:65" s="2" customFormat="1" ht="24.2" customHeight="1">
      <c r="A103" s="30"/>
      <c r="B103" s="135"/>
      <c r="C103" s="136" t="s">
        <v>168</v>
      </c>
      <c r="D103" s="136" t="s">
        <v>123</v>
      </c>
      <c r="E103" s="137" t="s">
        <v>246</v>
      </c>
      <c r="F103" s="138" t="s">
        <v>247</v>
      </c>
      <c r="G103" s="139" t="s">
        <v>126</v>
      </c>
      <c r="H103" s="140">
        <v>10</v>
      </c>
      <c r="I103" s="141"/>
      <c r="J103" s="142">
        <f t="shared" si="0"/>
        <v>0</v>
      </c>
      <c r="K103" s="138" t="s">
        <v>3</v>
      </c>
      <c r="L103" s="31"/>
      <c r="M103" s="143" t="s">
        <v>3</v>
      </c>
      <c r="N103" s="144" t="s">
        <v>43</v>
      </c>
      <c r="O103" s="51"/>
      <c r="P103" s="145">
        <f t="shared" si="1"/>
        <v>0</v>
      </c>
      <c r="Q103" s="145">
        <v>0</v>
      </c>
      <c r="R103" s="145">
        <f t="shared" si="2"/>
        <v>0</v>
      </c>
      <c r="S103" s="145">
        <v>0</v>
      </c>
      <c r="T103" s="146">
        <f t="shared" si="3"/>
        <v>0</v>
      </c>
      <c r="U103" s="30"/>
      <c r="V103" s="30"/>
      <c r="W103" s="30"/>
      <c r="X103" s="30"/>
      <c r="Y103" s="30"/>
      <c r="Z103" s="30"/>
      <c r="AA103" s="30"/>
      <c r="AB103" s="30"/>
      <c r="AC103" s="30"/>
      <c r="AD103" s="30"/>
      <c r="AE103" s="30"/>
      <c r="AR103" s="147" t="s">
        <v>205</v>
      </c>
      <c r="AT103" s="147" t="s">
        <v>123</v>
      </c>
      <c r="AU103" s="147" t="s">
        <v>80</v>
      </c>
      <c r="AY103" s="15" t="s">
        <v>120</v>
      </c>
      <c r="BE103" s="148">
        <f t="shared" si="4"/>
        <v>0</v>
      </c>
      <c r="BF103" s="148">
        <f t="shared" si="5"/>
        <v>0</v>
      </c>
      <c r="BG103" s="148">
        <f t="shared" si="6"/>
        <v>0</v>
      </c>
      <c r="BH103" s="148">
        <f t="shared" si="7"/>
        <v>0</v>
      </c>
      <c r="BI103" s="148">
        <f t="shared" si="8"/>
        <v>0</v>
      </c>
      <c r="BJ103" s="15" t="s">
        <v>80</v>
      </c>
      <c r="BK103" s="148">
        <f t="shared" si="9"/>
        <v>0</v>
      </c>
      <c r="BL103" s="15" t="s">
        <v>205</v>
      </c>
      <c r="BM103" s="147" t="s">
        <v>186</v>
      </c>
    </row>
    <row r="104" spans="1:65" s="2" customFormat="1" ht="24.2" customHeight="1">
      <c r="A104" s="30"/>
      <c r="B104" s="135"/>
      <c r="C104" s="136" t="s">
        <v>187</v>
      </c>
      <c r="D104" s="136" t="s">
        <v>123</v>
      </c>
      <c r="E104" s="137" t="s">
        <v>248</v>
      </c>
      <c r="F104" s="138" t="s">
        <v>249</v>
      </c>
      <c r="G104" s="139" t="s">
        <v>126</v>
      </c>
      <c r="H104" s="140">
        <v>10</v>
      </c>
      <c r="I104" s="141"/>
      <c r="J104" s="142">
        <f t="shared" si="0"/>
        <v>0</v>
      </c>
      <c r="K104" s="138" t="s">
        <v>3</v>
      </c>
      <c r="L104" s="31"/>
      <c r="M104" s="143" t="s">
        <v>3</v>
      </c>
      <c r="N104" s="144" t="s">
        <v>43</v>
      </c>
      <c r="O104" s="51"/>
      <c r="P104" s="145">
        <f t="shared" si="1"/>
        <v>0</v>
      </c>
      <c r="Q104" s="145">
        <v>0</v>
      </c>
      <c r="R104" s="145">
        <f t="shared" si="2"/>
        <v>0</v>
      </c>
      <c r="S104" s="145">
        <v>0</v>
      </c>
      <c r="T104" s="146">
        <f t="shared" si="3"/>
        <v>0</v>
      </c>
      <c r="U104" s="30"/>
      <c r="V104" s="30"/>
      <c r="W104" s="30"/>
      <c r="X104" s="30"/>
      <c r="Y104" s="30"/>
      <c r="Z104" s="30"/>
      <c r="AA104" s="30"/>
      <c r="AB104" s="30"/>
      <c r="AC104" s="30"/>
      <c r="AD104" s="30"/>
      <c r="AE104" s="30"/>
      <c r="AR104" s="147" t="s">
        <v>205</v>
      </c>
      <c r="AT104" s="147" t="s">
        <v>123</v>
      </c>
      <c r="AU104" s="147" t="s">
        <v>80</v>
      </c>
      <c r="AY104" s="15" t="s">
        <v>120</v>
      </c>
      <c r="BE104" s="148">
        <f t="shared" si="4"/>
        <v>0</v>
      </c>
      <c r="BF104" s="148">
        <f t="shared" si="5"/>
        <v>0</v>
      </c>
      <c r="BG104" s="148">
        <f t="shared" si="6"/>
        <v>0</v>
      </c>
      <c r="BH104" s="148">
        <f t="shared" si="7"/>
        <v>0</v>
      </c>
      <c r="BI104" s="148">
        <f t="shared" si="8"/>
        <v>0</v>
      </c>
      <c r="BJ104" s="15" t="s">
        <v>80</v>
      </c>
      <c r="BK104" s="148">
        <f t="shared" si="9"/>
        <v>0</v>
      </c>
      <c r="BL104" s="15" t="s">
        <v>205</v>
      </c>
      <c r="BM104" s="147" t="s">
        <v>188</v>
      </c>
    </row>
    <row r="105" spans="1:65" s="2" customFormat="1" ht="24.2" customHeight="1">
      <c r="A105" s="30"/>
      <c r="B105" s="135"/>
      <c r="C105" s="136" t="s">
        <v>171</v>
      </c>
      <c r="D105" s="136" t="s">
        <v>123</v>
      </c>
      <c r="E105" s="137" t="s">
        <v>250</v>
      </c>
      <c r="F105" s="138" t="s">
        <v>251</v>
      </c>
      <c r="G105" s="139" t="s">
        <v>126</v>
      </c>
      <c r="H105" s="140">
        <v>10</v>
      </c>
      <c r="I105" s="141"/>
      <c r="J105" s="142">
        <f t="shared" si="0"/>
        <v>0</v>
      </c>
      <c r="K105" s="138" t="s">
        <v>3</v>
      </c>
      <c r="L105" s="31"/>
      <c r="M105" s="143" t="s">
        <v>3</v>
      </c>
      <c r="N105" s="144" t="s">
        <v>43</v>
      </c>
      <c r="O105" s="51"/>
      <c r="P105" s="145">
        <f t="shared" si="1"/>
        <v>0</v>
      </c>
      <c r="Q105" s="145">
        <v>0</v>
      </c>
      <c r="R105" s="145">
        <f t="shared" si="2"/>
        <v>0</v>
      </c>
      <c r="S105" s="145">
        <v>0</v>
      </c>
      <c r="T105" s="146">
        <f t="shared" si="3"/>
        <v>0</v>
      </c>
      <c r="U105" s="30"/>
      <c r="V105" s="30"/>
      <c r="W105" s="30"/>
      <c r="X105" s="30"/>
      <c r="Y105" s="30"/>
      <c r="Z105" s="30"/>
      <c r="AA105" s="30"/>
      <c r="AB105" s="30"/>
      <c r="AC105" s="30"/>
      <c r="AD105" s="30"/>
      <c r="AE105" s="30"/>
      <c r="AR105" s="147" t="s">
        <v>205</v>
      </c>
      <c r="AT105" s="147" t="s">
        <v>123</v>
      </c>
      <c r="AU105" s="147" t="s">
        <v>80</v>
      </c>
      <c r="AY105" s="15" t="s">
        <v>120</v>
      </c>
      <c r="BE105" s="148">
        <f t="shared" si="4"/>
        <v>0</v>
      </c>
      <c r="BF105" s="148">
        <f t="shared" si="5"/>
        <v>0</v>
      </c>
      <c r="BG105" s="148">
        <f t="shared" si="6"/>
        <v>0</v>
      </c>
      <c r="BH105" s="148">
        <f t="shared" si="7"/>
        <v>0</v>
      </c>
      <c r="BI105" s="148">
        <f t="shared" si="8"/>
        <v>0</v>
      </c>
      <c r="BJ105" s="15" t="s">
        <v>80</v>
      </c>
      <c r="BK105" s="148">
        <f t="shared" si="9"/>
        <v>0</v>
      </c>
      <c r="BL105" s="15" t="s">
        <v>205</v>
      </c>
      <c r="BM105" s="147" t="s">
        <v>189</v>
      </c>
    </row>
    <row r="106" spans="1:65" s="2" customFormat="1" ht="16.5" customHeight="1">
      <c r="A106" s="30"/>
      <c r="B106" s="135"/>
      <c r="C106" s="149" t="s">
        <v>190</v>
      </c>
      <c r="D106" s="149" t="s">
        <v>129</v>
      </c>
      <c r="E106" s="150" t="s">
        <v>252</v>
      </c>
      <c r="F106" s="151" t="s">
        <v>253</v>
      </c>
      <c r="G106" s="152" t="s">
        <v>126</v>
      </c>
      <c r="H106" s="153">
        <v>3</v>
      </c>
      <c r="I106" s="154"/>
      <c r="J106" s="155">
        <f t="shared" si="0"/>
        <v>0</v>
      </c>
      <c r="K106" s="151" t="s">
        <v>3</v>
      </c>
      <c r="L106" s="156"/>
      <c r="M106" s="157" t="s">
        <v>3</v>
      </c>
      <c r="N106" s="158" t="s">
        <v>43</v>
      </c>
      <c r="O106" s="51"/>
      <c r="P106" s="145">
        <f t="shared" si="1"/>
        <v>0</v>
      </c>
      <c r="Q106" s="145">
        <v>0</v>
      </c>
      <c r="R106" s="145">
        <f t="shared" si="2"/>
        <v>0</v>
      </c>
      <c r="S106" s="145">
        <v>0</v>
      </c>
      <c r="T106" s="146">
        <f t="shared" si="3"/>
        <v>0</v>
      </c>
      <c r="U106" s="30"/>
      <c r="V106" s="30"/>
      <c r="W106" s="30"/>
      <c r="X106" s="30"/>
      <c r="Y106" s="30"/>
      <c r="Z106" s="30"/>
      <c r="AA106" s="30"/>
      <c r="AB106" s="30"/>
      <c r="AC106" s="30"/>
      <c r="AD106" s="30"/>
      <c r="AE106" s="30"/>
      <c r="AR106" s="147" t="s">
        <v>205</v>
      </c>
      <c r="AT106" s="147" t="s">
        <v>129</v>
      </c>
      <c r="AU106" s="147" t="s">
        <v>80</v>
      </c>
      <c r="AY106" s="15" t="s">
        <v>120</v>
      </c>
      <c r="BE106" s="148">
        <f t="shared" si="4"/>
        <v>0</v>
      </c>
      <c r="BF106" s="148">
        <f t="shared" si="5"/>
        <v>0</v>
      </c>
      <c r="BG106" s="148">
        <f t="shared" si="6"/>
        <v>0</v>
      </c>
      <c r="BH106" s="148">
        <f t="shared" si="7"/>
        <v>0</v>
      </c>
      <c r="BI106" s="148">
        <f t="shared" si="8"/>
        <v>0</v>
      </c>
      <c r="BJ106" s="15" t="s">
        <v>80</v>
      </c>
      <c r="BK106" s="148">
        <f t="shared" si="9"/>
        <v>0</v>
      </c>
      <c r="BL106" s="15" t="s">
        <v>205</v>
      </c>
      <c r="BM106" s="147" t="s">
        <v>191</v>
      </c>
    </row>
    <row r="107" spans="1:65" s="2" customFormat="1" ht="16.5" customHeight="1">
      <c r="A107" s="30"/>
      <c r="B107" s="135"/>
      <c r="C107" s="149" t="s">
        <v>173</v>
      </c>
      <c r="D107" s="149" t="s">
        <v>129</v>
      </c>
      <c r="E107" s="150" t="s">
        <v>254</v>
      </c>
      <c r="F107" s="151" t="s">
        <v>255</v>
      </c>
      <c r="G107" s="152" t="s">
        <v>126</v>
      </c>
      <c r="H107" s="153">
        <v>3</v>
      </c>
      <c r="I107" s="154"/>
      <c r="J107" s="155">
        <f t="shared" si="0"/>
        <v>0</v>
      </c>
      <c r="K107" s="151" t="s">
        <v>3</v>
      </c>
      <c r="L107" s="156"/>
      <c r="M107" s="157" t="s">
        <v>3</v>
      </c>
      <c r="N107" s="158" t="s">
        <v>43</v>
      </c>
      <c r="O107" s="51"/>
      <c r="P107" s="145">
        <f t="shared" si="1"/>
        <v>0</v>
      </c>
      <c r="Q107" s="145">
        <v>0</v>
      </c>
      <c r="R107" s="145">
        <f t="shared" si="2"/>
        <v>0</v>
      </c>
      <c r="S107" s="145">
        <v>0</v>
      </c>
      <c r="T107" s="146">
        <f t="shared" si="3"/>
        <v>0</v>
      </c>
      <c r="U107" s="30"/>
      <c r="V107" s="30"/>
      <c r="W107" s="30"/>
      <c r="X107" s="30"/>
      <c r="Y107" s="30"/>
      <c r="Z107" s="30"/>
      <c r="AA107" s="30"/>
      <c r="AB107" s="30"/>
      <c r="AC107" s="30"/>
      <c r="AD107" s="30"/>
      <c r="AE107" s="30"/>
      <c r="AR107" s="147" t="s">
        <v>205</v>
      </c>
      <c r="AT107" s="147" t="s">
        <v>129</v>
      </c>
      <c r="AU107" s="147" t="s">
        <v>80</v>
      </c>
      <c r="AY107" s="15" t="s">
        <v>120</v>
      </c>
      <c r="BE107" s="148">
        <f t="shared" si="4"/>
        <v>0</v>
      </c>
      <c r="BF107" s="148">
        <f t="shared" si="5"/>
        <v>0</v>
      </c>
      <c r="BG107" s="148">
        <f t="shared" si="6"/>
        <v>0</v>
      </c>
      <c r="BH107" s="148">
        <f t="shared" si="7"/>
        <v>0</v>
      </c>
      <c r="BI107" s="148">
        <f t="shared" si="8"/>
        <v>0</v>
      </c>
      <c r="BJ107" s="15" t="s">
        <v>80</v>
      </c>
      <c r="BK107" s="148">
        <f t="shared" si="9"/>
        <v>0</v>
      </c>
      <c r="BL107" s="15" t="s">
        <v>205</v>
      </c>
      <c r="BM107" s="147" t="s">
        <v>192</v>
      </c>
    </row>
    <row r="108" spans="1:65" s="2" customFormat="1" ht="16.5" customHeight="1">
      <c r="A108" s="30"/>
      <c r="B108" s="135"/>
      <c r="C108" s="149" t="s">
        <v>193</v>
      </c>
      <c r="D108" s="149" t="s">
        <v>129</v>
      </c>
      <c r="E108" s="150" t="s">
        <v>256</v>
      </c>
      <c r="F108" s="151" t="s">
        <v>257</v>
      </c>
      <c r="G108" s="152" t="s">
        <v>126</v>
      </c>
      <c r="H108" s="153">
        <v>3</v>
      </c>
      <c r="I108" s="154"/>
      <c r="J108" s="155">
        <f t="shared" si="0"/>
        <v>0</v>
      </c>
      <c r="K108" s="151" t="s">
        <v>3</v>
      </c>
      <c r="L108" s="156"/>
      <c r="M108" s="157" t="s">
        <v>3</v>
      </c>
      <c r="N108" s="158" t="s">
        <v>43</v>
      </c>
      <c r="O108" s="51"/>
      <c r="P108" s="145">
        <f t="shared" si="1"/>
        <v>0</v>
      </c>
      <c r="Q108" s="145">
        <v>0</v>
      </c>
      <c r="R108" s="145">
        <f t="shared" si="2"/>
        <v>0</v>
      </c>
      <c r="S108" s="145">
        <v>0</v>
      </c>
      <c r="T108" s="146">
        <f t="shared" si="3"/>
        <v>0</v>
      </c>
      <c r="U108" s="30"/>
      <c r="V108" s="30"/>
      <c r="W108" s="30"/>
      <c r="X108" s="30"/>
      <c r="Y108" s="30"/>
      <c r="Z108" s="30"/>
      <c r="AA108" s="30"/>
      <c r="AB108" s="30"/>
      <c r="AC108" s="30"/>
      <c r="AD108" s="30"/>
      <c r="AE108" s="30"/>
      <c r="AR108" s="147" t="s">
        <v>205</v>
      </c>
      <c r="AT108" s="147" t="s">
        <v>129</v>
      </c>
      <c r="AU108" s="147" t="s">
        <v>80</v>
      </c>
      <c r="AY108" s="15" t="s">
        <v>120</v>
      </c>
      <c r="BE108" s="148">
        <f t="shared" si="4"/>
        <v>0</v>
      </c>
      <c r="BF108" s="148">
        <f t="shared" si="5"/>
        <v>0</v>
      </c>
      <c r="BG108" s="148">
        <f t="shared" si="6"/>
        <v>0</v>
      </c>
      <c r="BH108" s="148">
        <f t="shared" si="7"/>
        <v>0</v>
      </c>
      <c r="BI108" s="148">
        <f t="shared" si="8"/>
        <v>0</v>
      </c>
      <c r="BJ108" s="15" t="s">
        <v>80</v>
      </c>
      <c r="BK108" s="148">
        <f t="shared" si="9"/>
        <v>0</v>
      </c>
      <c r="BL108" s="15" t="s">
        <v>205</v>
      </c>
      <c r="BM108" s="147" t="s">
        <v>194</v>
      </c>
    </row>
    <row r="109" spans="1:65" s="2" customFormat="1" ht="16.5" customHeight="1">
      <c r="A109" s="30"/>
      <c r="B109" s="135"/>
      <c r="C109" s="149" t="s">
        <v>174</v>
      </c>
      <c r="D109" s="149" t="s">
        <v>129</v>
      </c>
      <c r="E109" s="150" t="s">
        <v>258</v>
      </c>
      <c r="F109" s="151" t="s">
        <v>259</v>
      </c>
      <c r="G109" s="152" t="s">
        <v>126</v>
      </c>
      <c r="H109" s="153">
        <v>1</v>
      </c>
      <c r="I109" s="154"/>
      <c r="J109" s="155">
        <f t="shared" si="0"/>
        <v>0</v>
      </c>
      <c r="K109" s="151" t="s">
        <v>3</v>
      </c>
      <c r="L109" s="156"/>
      <c r="M109" s="157" t="s">
        <v>3</v>
      </c>
      <c r="N109" s="158" t="s">
        <v>43</v>
      </c>
      <c r="O109" s="51"/>
      <c r="P109" s="145">
        <f t="shared" si="1"/>
        <v>0</v>
      </c>
      <c r="Q109" s="145">
        <v>0</v>
      </c>
      <c r="R109" s="145">
        <f t="shared" si="2"/>
        <v>0</v>
      </c>
      <c r="S109" s="145">
        <v>0</v>
      </c>
      <c r="T109" s="146">
        <f t="shared" si="3"/>
        <v>0</v>
      </c>
      <c r="U109" s="30"/>
      <c r="V109" s="30"/>
      <c r="W109" s="30"/>
      <c r="X109" s="30"/>
      <c r="Y109" s="30"/>
      <c r="Z109" s="30"/>
      <c r="AA109" s="30"/>
      <c r="AB109" s="30"/>
      <c r="AC109" s="30"/>
      <c r="AD109" s="30"/>
      <c r="AE109" s="30"/>
      <c r="AR109" s="147" t="s">
        <v>205</v>
      </c>
      <c r="AT109" s="147" t="s">
        <v>129</v>
      </c>
      <c r="AU109" s="147" t="s">
        <v>80</v>
      </c>
      <c r="AY109" s="15" t="s">
        <v>120</v>
      </c>
      <c r="BE109" s="148">
        <f t="shared" si="4"/>
        <v>0</v>
      </c>
      <c r="BF109" s="148">
        <f t="shared" si="5"/>
        <v>0</v>
      </c>
      <c r="BG109" s="148">
        <f t="shared" si="6"/>
        <v>0</v>
      </c>
      <c r="BH109" s="148">
        <f t="shared" si="7"/>
        <v>0</v>
      </c>
      <c r="BI109" s="148">
        <f t="shared" si="8"/>
        <v>0</v>
      </c>
      <c r="BJ109" s="15" t="s">
        <v>80</v>
      </c>
      <c r="BK109" s="148">
        <f t="shared" si="9"/>
        <v>0</v>
      </c>
      <c r="BL109" s="15" t="s">
        <v>205</v>
      </c>
      <c r="BM109" s="147" t="s">
        <v>195</v>
      </c>
    </row>
    <row r="110" spans="1:65" s="2" customFormat="1" ht="16.5" customHeight="1">
      <c r="A110" s="30"/>
      <c r="B110" s="135"/>
      <c r="C110" s="149" t="s">
        <v>196</v>
      </c>
      <c r="D110" s="149" t="s">
        <v>129</v>
      </c>
      <c r="E110" s="150" t="s">
        <v>260</v>
      </c>
      <c r="F110" s="151" t="s">
        <v>261</v>
      </c>
      <c r="G110" s="152" t="s">
        <v>126</v>
      </c>
      <c r="H110" s="153">
        <v>3</v>
      </c>
      <c r="I110" s="154"/>
      <c r="J110" s="155">
        <f t="shared" si="0"/>
        <v>0</v>
      </c>
      <c r="K110" s="151" t="s">
        <v>3</v>
      </c>
      <c r="L110" s="156"/>
      <c r="M110" s="157" t="s">
        <v>3</v>
      </c>
      <c r="N110" s="158" t="s">
        <v>43</v>
      </c>
      <c r="O110" s="51"/>
      <c r="P110" s="145">
        <f t="shared" si="1"/>
        <v>0</v>
      </c>
      <c r="Q110" s="145">
        <v>0</v>
      </c>
      <c r="R110" s="145">
        <f t="shared" si="2"/>
        <v>0</v>
      </c>
      <c r="S110" s="145">
        <v>0</v>
      </c>
      <c r="T110" s="146">
        <f t="shared" si="3"/>
        <v>0</v>
      </c>
      <c r="U110" s="30"/>
      <c r="V110" s="30"/>
      <c r="W110" s="30"/>
      <c r="X110" s="30"/>
      <c r="Y110" s="30"/>
      <c r="Z110" s="30"/>
      <c r="AA110" s="30"/>
      <c r="AB110" s="30"/>
      <c r="AC110" s="30"/>
      <c r="AD110" s="30"/>
      <c r="AE110" s="30"/>
      <c r="AR110" s="147" t="s">
        <v>205</v>
      </c>
      <c r="AT110" s="147" t="s">
        <v>129</v>
      </c>
      <c r="AU110" s="147" t="s">
        <v>80</v>
      </c>
      <c r="AY110" s="15" t="s">
        <v>120</v>
      </c>
      <c r="BE110" s="148">
        <f t="shared" si="4"/>
        <v>0</v>
      </c>
      <c r="BF110" s="148">
        <f t="shared" si="5"/>
        <v>0</v>
      </c>
      <c r="BG110" s="148">
        <f t="shared" si="6"/>
        <v>0</v>
      </c>
      <c r="BH110" s="148">
        <f t="shared" si="7"/>
        <v>0</v>
      </c>
      <c r="BI110" s="148">
        <f t="shared" si="8"/>
        <v>0</v>
      </c>
      <c r="BJ110" s="15" t="s">
        <v>80</v>
      </c>
      <c r="BK110" s="148">
        <f t="shared" si="9"/>
        <v>0</v>
      </c>
      <c r="BL110" s="15" t="s">
        <v>205</v>
      </c>
      <c r="BM110" s="147" t="s">
        <v>197</v>
      </c>
    </row>
    <row r="111" spans="1:65" s="2" customFormat="1" ht="16.5" customHeight="1">
      <c r="A111" s="30"/>
      <c r="B111" s="135"/>
      <c r="C111" s="149" t="s">
        <v>175</v>
      </c>
      <c r="D111" s="149" t="s">
        <v>129</v>
      </c>
      <c r="E111" s="150" t="s">
        <v>262</v>
      </c>
      <c r="F111" s="151" t="s">
        <v>263</v>
      </c>
      <c r="G111" s="152" t="s">
        <v>126</v>
      </c>
      <c r="H111" s="153">
        <v>3</v>
      </c>
      <c r="I111" s="154"/>
      <c r="J111" s="155">
        <f t="shared" si="0"/>
        <v>0</v>
      </c>
      <c r="K111" s="151" t="s">
        <v>3</v>
      </c>
      <c r="L111" s="156"/>
      <c r="M111" s="157" t="s">
        <v>3</v>
      </c>
      <c r="N111" s="158" t="s">
        <v>43</v>
      </c>
      <c r="O111" s="51"/>
      <c r="P111" s="145">
        <f t="shared" si="1"/>
        <v>0</v>
      </c>
      <c r="Q111" s="145">
        <v>0</v>
      </c>
      <c r="R111" s="145">
        <f t="shared" si="2"/>
        <v>0</v>
      </c>
      <c r="S111" s="145">
        <v>0</v>
      </c>
      <c r="T111" s="146">
        <f t="shared" si="3"/>
        <v>0</v>
      </c>
      <c r="U111" s="30"/>
      <c r="V111" s="30"/>
      <c r="W111" s="30"/>
      <c r="X111" s="30"/>
      <c r="Y111" s="30"/>
      <c r="Z111" s="30"/>
      <c r="AA111" s="30"/>
      <c r="AB111" s="30"/>
      <c r="AC111" s="30"/>
      <c r="AD111" s="30"/>
      <c r="AE111" s="30"/>
      <c r="AR111" s="147" t="s">
        <v>205</v>
      </c>
      <c r="AT111" s="147" t="s">
        <v>129</v>
      </c>
      <c r="AU111" s="147" t="s">
        <v>80</v>
      </c>
      <c r="AY111" s="15" t="s">
        <v>120</v>
      </c>
      <c r="BE111" s="148">
        <f t="shared" si="4"/>
        <v>0</v>
      </c>
      <c r="BF111" s="148">
        <f t="shared" si="5"/>
        <v>0</v>
      </c>
      <c r="BG111" s="148">
        <f t="shared" si="6"/>
        <v>0</v>
      </c>
      <c r="BH111" s="148">
        <f t="shared" si="7"/>
        <v>0</v>
      </c>
      <c r="BI111" s="148">
        <f t="shared" si="8"/>
        <v>0</v>
      </c>
      <c r="BJ111" s="15" t="s">
        <v>80</v>
      </c>
      <c r="BK111" s="148">
        <f t="shared" si="9"/>
        <v>0</v>
      </c>
      <c r="BL111" s="15" t="s">
        <v>205</v>
      </c>
      <c r="BM111" s="147" t="s">
        <v>198</v>
      </c>
    </row>
    <row r="112" spans="1:65" s="2" customFormat="1" ht="16.5" customHeight="1">
      <c r="A112" s="30"/>
      <c r="B112" s="135"/>
      <c r="C112" s="149" t="s">
        <v>264</v>
      </c>
      <c r="D112" s="149" t="s">
        <v>129</v>
      </c>
      <c r="E112" s="150" t="s">
        <v>265</v>
      </c>
      <c r="F112" s="151" t="s">
        <v>266</v>
      </c>
      <c r="G112" s="152" t="s">
        <v>126</v>
      </c>
      <c r="H112" s="153">
        <v>1</v>
      </c>
      <c r="I112" s="154"/>
      <c r="J112" s="155">
        <f t="shared" si="0"/>
        <v>0</v>
      </c>
      <c r="K112" s="151" t="s">
        <v>3</v>
      </c>
      <c r="L112" s="156"/>
      <c r="M112" s="157" t="s">
        <v>3</v>
      </c>
      <c r="N112" s="158" t="s">
        <v>43</v>
      </c>
      <c r="O112" s="51"/>
      <c r="P112" s="145">
        <f t="shared" si="1"/>
        <v>0</v>
      </c>
      <c r="Q112" s="145">
        <v>0</v>
      </c>
      <c r="R112" s="145">
        <f t="shared" si="2"/>
        <v>0</v>
      </c>
      <c r="S112" s="145">
        <v>0</v>
      </c>
      <c r="T112" s="146">
        <f t="shared" si="3"/>
        <v>0</v>
      </c>
      <c r="U112" s="30"/>
      <c r="V112" s="30"/>
      <c r="W112" s="30"/>
      <c r="X112" s="30"/>
      <c r="Y112" s="30"/>
      <c r="Z112" s="30"/>
      <c r="AA112" s="30"/>
      <c r="AB112" s="30"/>
      <c r="AC112" s="30"/>
      <c r="AD112" s="30"/>
      <c r="AE112" s="30"/>
      <c r="AR112" s="147" t="s">
        <v>205</v>
      </c>
      <c r="AT112" s="147" t="s">
        <v>129</v>
      </c>
      <c r="AU112" s="147" t="s">
        <v>80</v>
      </c>
      <c r="AY112" s="15" t="s">
        <v>120</v>
      </c>
      <c r="BE112" s="148">
        <f t="shared" si="4"/>
        <v>0</v>
      </c>
      <c r="BF112" s="148">
        <f t="shared" si="5"/>
        <v>0</v>
      </c>
      <c r="BG112" s="148">
        <f t="shared" si="6"/>
        <v>0</v>
      </c>
      <c r="BH112" s="148">
        <f t="shared" si="7"/>
        <v>0</v>
      </c>
      <c r="BI112" s="148">
        <f t="shared" si="8"/>
        <v>0</v>
      </c>
      <c r="BJ112" s="15" t="s">
        <v>80</v>
      </c>
      <c r="BK112" s="148">
        <f t="shared" si="9"/>
        <v>0</v>
      </c>
      <c r="BL112" s="15" t="s">
        <v>205</v>
      </c>
      <c r="BM112" s="147" t="s">
        <v>267</v>
      </c>
    </row>
    <row r="113" spans="1:65" s="2" customFormat="1" ht="16.5" customHeight="1">
      <c r="A113" s="30"/>
      <c r="B113" s="135"/>
      <c r="C113" s="149" t="s">
        <v>176</v>
      </c>
      <c r="D113" s="149" t="s">
        <v>129</v>
      </c>
      <c r="E113" s="150" t="s">
        <v>268</v>
      </c>
      <c r="F113" s="151" t="s">
        <v>269</v>
      </c>
      <c r="G113" s="152" t="s">
        <v>126</v>
      </c>
      <c r="H113" s="153">
        <v>1</v>
      </c>
      <c r="I113" s="154"/>
      <c r="J113" s="155">
        <f t="shared" si="0"/>
        <v>0</v>
      </c>
      <c r="K113" s="151" t="s">
        <v>3</v>
      </c>
      <c r="L113" s="156"/>
      <c r="M113" s="157" t="s">
        <v>3</v>
      </c>
      <c r="N113" s="158" t="s">
        <v>43</v>
      </c>
      <c r="O113" s="51"/>
      <c r="P113" s="145">
        <f t="shared" si="1"/>
        <v>0</v>
      </c>
      <c r="Q113" s="145">
        <v>0</v>
      </c>
      <c r="R113" s="145">
        <f t="shared" si="2"/>
        <v>0</v>
      </c>
      <c r="S113" s="145">
        <v>0</v>
      </c>
      <c r="T113" s="146">
        <f t="shared" si="3"/>
        <v>0</v>
      </c>
      <c r="U113" s="30"/>
      <c r="V113" s="30"/>
      <c r="W113" s="30"/>
      <c r="X113" s="30"/>
      <c r="Y113" s="30"/>
      <c r="Z113" s="30"/>
      <c r="AA113" s="30"/>
      <c r="AB113" s="30"/>
      <c r="AC113" s="30"/>
      <c r="AD113" s="30"/>
      <c r="AE113" s="30"/>
      <c r="AR113" s="147" t="s">
        <v>205</v>
      </c>
      <c r="AT113" s="147" t="s">
        <v>129</v>
      </c>
      <c r="AU113" s="147" t="s">
        <v>80</v>
      </c>
      <c r="AY113" s="15" t="s">
        <v>120</v>
      </c>
      <c r="BE113" s="148">
        <f t="shared" si="4"/>
        <v>0</v>
      </c>
      <c r="BF113" s="148">
        <f t="shared" si="5"/>
        <v>0</v>
      </c>
      <c r="BG113" s="148">
        <f t="shared" si="6"/>
        <v>0</v>
      </c>
      <c r="BH113" s="148">
        <f t="shared" si="7"/>
        <v>0</v>
      </c>
      <c r="BI113" s="148">
        <f t="shared" si="8"/>
        <v>0</v>
      </c>
      <c r="BJ113" s="15" t="s">
        <v>80</v>
      </c>
      <c r="BK113" s="148">
        <f t="shared" si="9"/>
        <v>0</v>
      </c>
      <c r="BL113" s="15" t="s">
        <v>205</v>
      </c>
      <c r="BM113" s="147" t="s">
        <v>270</v>
      </c>
    </row>
    <row r="114" spans="1:65" s="2" customFormat="1" ht="16.5" customHeight="1">
      <c r="A114" s="30"/>
      <c r="B114" s="135"/>
      <c r="C114" s="149" t="s">
        <v>271</v>
      </c>
      <c r="D114" s="149" t="s">
        <v>129</v>
      </c>
      <c r="E114" s="150" t="s">
        <v>272</v>
      </c>
      <c r="F114" s="151" t="s">
        <v>273</v>
      </c>
      <c r="G114" s="152" t="s">
        <v>126</v>
      </c>
      <c r="H114" s="153">
        <v>5</v>
      </c>
      <c r="I114" s="154"/>
      <c r="J114" s="155">
        <f t="shared" si="0"/>
        <v>0</v>
      </c>
      <c r="K114" s="151" t="s">
        <v>3</v>
      </c>
      <c r="L114" s="156"/>
      <c r="M114" s="157" t="s">
        <v>3</v>
      </c>
      <c r="N114" s="158" t="s">
        <v>43</v>
      </c>
      <c r="O114" s="51"/>
      <c r="P114" s="145">
        <f t="shared" si="1"/>
        <v>0</v>
      </c>
      <c r="Q114" s="145">
        <v>0</v>
      </c>
      <c r="R114" s="145">
        <f t="shared" si="2"/>
        <v>0</v>
      </c>
      <c r="S114" s="145">
        <v>0</v>
      </c>
      <c r="T114" s="146">
        <f t="shared" si="3"/>
        <v>0</v>
      </c>
      <c r="U114" s="30"/>
      <c r="V114" s="30"/>
      <c r="W114" s="30"/>
      <c r="X114" s="30"/>
      <c r="Y114" s="30"/>
      <c r="Z114" s="30"/>
      <c r="AA114" s="30"/>
      <c r="AB114" s="30"/>
      <c r="AC114" s="30"/>
      <c r="AD114" s="30"/>
      <c r="AE114" s="30"/>
      <c r="AR114" s="147" t="s">
        <v>205</v>
      </c>
      <c r="AT114" s="147" t="s">
        <v>129</v>
      </c>
      <c r="AU114" s="147" t="s">
        <v>80</v>
      </c>
      <c r="AY114" s="15" t="s">
        <v>120</v>
      </c>
      <c r="BE114" s="148">
        <f t="shared" si="4"/>
        <v>0</v>
      </c>
      <c r="BF114" s="148">
        <f t="shared" si="5"/>
        <v>0</v>
      </c>
      <c r="BG114" s="148">
        <f t="shared" si="6"/>
        <v>0</v>
      </c>
      <c r="BH114" s="148">
        <f t="shared" si="7"/>
        <v>0</v>
      </c>
      <c r="BI114" s="148">
        <f t="shared" si="8"/>
        <v>0</v>
      </c>
      <c r="BJ114" s="15" t="s">
        <v>80</v>
      </c>
      <c r="BK114" s="148">
        <f t="shared" si="9"/>
        <v>0</v>
      </c>
      <c r="BL114" s="15" t="s">
        <v>205</v>
      </c>
      <c r="BM114" s="147" t="s">
        <v>274</v>
      </c>
    </row>
    <row r="115" spans="1:65" s="2" customFormat="1" ht="16.5" customHeight="1">
      <c r="A115" s="30"/>
      <c r="B115" s="135"/>
      <c r="C115" s="149" t="s">
        <v>178</v>
      </c>
      <c r="D115" s="149" t="s">
        <v>129</v>
      </c>
      <c r="E115" s="150" t="s">
        <v>275</v>
      </c>
      <c r="F115" s="151" t="s">
        <v>276</v>
      </c>
      <c r="G115" s="152" t="s">
        <v>126</v>
      </c>
      <c r="H115" s="153">
        <v>3</v>
      </c>
      <c r="I115" s="154"/>
      <c r="J115" s="155">
        <f t="shared" si="0"/>
        <v>0</v>
      </c>
      <c r="K115" s="151" t="s">
        <v>3</v>
      </c>
      <c r="L115" s="156"/>
      <c r="M115" s="157" t="s">
        <v>3</v>
      </c>
      <c r="N115" s="158" t="s">
        <v>43</v>
      </c>
      <c r="O115" s="51"/>
      <c r="P115" s="145">
        <f t="shared" si="1"/>
        <v>0</v>
      </c>
      <c r="Q115" s="145">
        <v>0</v>
      </c>
      <c r="R115" s="145">
        <f t="shared" si="2"/>
        <v>0</v>
      </c>
      <c r="S115" s="145">
        <v>0</v>
      </c>
      <c r="T115" s="146">
        <f t="shared" si="3"/>
        <v>0</v>
      </c>
      <c r="U115" s="30"/>
      <c r="V115" s="30"/>
      <c r="W115" s="30"/>
      <c r="X115" s="30"/>
      <c r="Y115" s="30"/>
      <c r="Z115" s="30"/>
      <c r="AA115" s="30"/>
      <c r="AB115" s="30"/>
      <c r="AC115" s="30"/>
      <c r="AD115" s="30"/>
      <c r="AE115" s="30"/>
      <c r="AR115" s="147" t="s">
        <v>205</v>
      </c>
      <c r="AT115" s="147" t="s">
        <v>129</v>
      </c>
      <c r="AU115" s="147" t="s">
        <v>80</v>
      </c>
      <c r="AY115" s="15" t="s">
        <v>120</v>
      </c>
      <c r="BE115" s="148">
        <f t="shared" si="4"/>
        <v>0</v>
      </c>
      <c r="BF115" s="148">
        <f t="shared" si="5"/>
        <v>0</v>
      </c>
      <c r="BG115" s="148">
        <f t="shared" si="6"/>
        <v>0</v>
      </c>
      <c r="BH115" s="148">
        <f t="shared" si="7"/>
        <v>0</v>
      </c>
      <c r="BI115" s="148">
        <f t="shared" si="8"/>
        <v>0</v>
      </c>
      <c r="BJ115" s="15" t="s">
        <v>80</v>
      </c>
      <c r="BK115" s="148">
        <f t="shared" si="9"/>
        <v>0</v>
      </c>
      <c r="BL115" s="15" t="s">
        <v>205</v>
      </c>
      <c r="BM115" s="147" t="s">
        <v>277</v>
      </c>
    </row>
    <row r="116" spans="1:65" s="2" customFormat="1" ht="16.5" customHeight="1">
      <c r="A116" s="30"/>
      <c r="B116" s="135"/>
      <c r="C116" s="149" t="s">
        <v>278</v>
      </c>
      <c r="D116" s="149" t="s">
        <v>129</v>
      </c>
      <c r="E116" s="150" t="s">
        <v>279</v>
      </c>
      <c r="F116" s="151" t="s">
        <v>280</v>
      </c>
      <c r="G116" s="152" t="s">
        <v>126</v>
      </c>
      <c r="H116" s="153">
        <v>3</v>
      </c>
      <c r="I116" s="154"/>
      <c r="J116" s="155">
        <f t="shared" si="0"/>
        <v>0</v>
      </c>
      <c r="K116" s="151" t="s">
        <v>3</v>
      </c>
      <c r="L116" s="156"/>
      <c r="M116" s="157" t="s">
        <v>3</v>
      </c>
      <c r="N116" s="158" t="s">
        <v>43</v>
      </c>
      <c r="O116" s="51"/>
      <c r="P116" s="145">
        <f t="shared" si="1"/>
        <v>0</v>
      </c>
      <c r="Q116" s="145">
        <v>0</v>
      </c>
      <c r="R116" s="145">
        <f t="shared" si="2"/>
        <v>0</v>
      </c>
      <c r="S116" s="145">
        <v>0</v>
      </c>
      <c r="T116" s="146">
        <f t="shared" si="3"/>
        <v>0</v>
      </c>
      <c r="U116" s="30"/>
      <c r="V116" s="30"/>
      <c r="W116" s="30"/>
      <c r="X116" s="30"/>
      <c r="Y116" s="30"/>
      <c r="Z116" s="30"/>
      <c r="AA116" s="30"/>
      <c r="AB116" s="30"/>
      <c r="AC116" s="30"/>
      <c r="AD116" s="30"/>
      <c r="AE116" s="30"/>
      <c r="AR116" s="147" t="s">
        <v>205</v>
      </c>
      <c r="AT116" s="147" t="s">
        <v>129</v>
      </c>
      <c r="AU116" s="147" t="s">
        <v>80</v>
      </c>
      <c r="AY116" s="15" t="s">
        <v>120</v>
      </c>
      <c r="BE116" s="148">
        <f t="shared" si="4"/>
        <v>0</v>
      </c>
      <c r="BF116" s="148">
        <f t="shared" si="5"/>
        <v>0</v>
      </c>
      <c r="BG116" s="148">
        <f t="shared" si="6"/>
        <v>0</v>
      </c>
      <c r="BH116" s="148">
        <f t="shared" si="7"/>
        <v>0</v>
      </c>
      <c r="BI116" s="148">
        <f t="shared" si="8"/>
        <v>0</v>
      </c>
      <c r="BJ116" s="15" t="s">
        <v>80</v>
      </c>
      <c r="BK116" s="148">
        <f t="shared" si="9"/>
        <v>0</v>
      </c>
      <c r="BL116" s="15" t="s">
        <v>205</v>
      </c>
      <c r="BM116" s="147" t="s">
        <v>281</v>
      </c>
    </row>
    <row r="117" spans="1:65" s="2" customFormat="1" ht="16.5" customHeight="1">
      <c r="A117" s="30"/>
      <c r="B117" s="135"/>
      <c r="C117" s="149" t="s">
        <v>179</v>
      </c>
      <c r="D117" s="149" t="s">
        <v>129</v>
      </c>
      <c r="E117" s="150" t="s">
        <v>282</v>
      </c>
      <c r="F117" s="151" t="s">
        <v>283</v>
      </c>
      <c r="G117" s="152" t="s">
        <v>126</v>
      </c>
      <c r="H117" s="153">
        <v>2</v>
      </c>
      <c r="I117" s="154"/>
      <c r="J117" s="155">
        <f t="shared" si="0"/>
        <v>0</v>
      </c>
      <c r="K117" s="151" t="s">
        <v>3</v>
      </c>
      <c r="L117" s="156"/>
      <c r="M117" s="157" t="s">
        <v>3</v>
      </c>
      <c r="N117" s="158" t="s">
        <v>43</v>
      </c>
      <c r="O117" s="51"/>
      <c r="P117" s="145">
        <f t="shared" si="1"/>
        <v>0</v>
      </c>
      <c r="Q117" s="145">
        <v>0</v>
      </c>
      <c r="R117" s="145">
        <f t="shared" si="2"/>
        <v>0</v>
      </c>
      <c r="S117" s="145">
        <v>0</v>
      </c>
      <c r="T117" s="146">
        <f t="shared" si="3"/>
        <v>0</v>
      </c>
      <c r="U117" s="30"/>
      <c r="V117" s="30"/>
      <c r="W117" s="30"/>
      <c r="X117" s="30"/>
      <c r="Y117" s="30"/>
      <c r="Z117" s="30"/>
      <c r="AA117" s="30"/>
      <c r="AB117" s="30"/>
      <c r="AC117" s="30"/>
      <c r="AD117" s="30"/>
      <c r="AE117" s="30"/>
      <c r="AR117" s="147" t="s">
        <v>205</v>
      </c>
      <c r="AT117" s="147" t="s">
        <v>129</v>
      </c>
      <c r="AU117" s="147" t="s">
        <v>80</v>
      </c>
      <c r="AY117" s="15" t="s">
        <v>120</v>
      </c>
      <c r="BE117" s="148">
        <f t="shared" si="4"/>
        <v>0</v>
      </c>
      <c r="BF117" s="148">
        <f t="shared" si="5"/>
        <v>0</v>
      </c>
      <c r="BG117" s="148">
        <f t="shared" si="6"/>
        <v>0</v>
      </c>
      <c r="BH117" s="148">
        <f t="shared" si="7"/>
        <v>0</v>
      </c>
      <c r="BI117" s="148">
        <f t="shared" si="8"/>
        <v>0</v>
      </c>
      <c r="BJ117" s="15" t="s">
        <v>80</v>
      </c>
      <c r="BK117" s="148">
        <f t="shared" si="9"/>
        <v>0</v>
      </c>
      <c r="BL117" s="15" t="s">
        <v>205</v>
      </c>
      <c r="BM117" s="147" t="s">
        <v>284</v>
      </c>
    </row>
    <row r="118" spans="1:65" s="2" customFormat="1" ht="16.5" customHeight="1">
      <c r="A118" s="30"/>
      <c r="B118" s="135"/>
      <c r="C118" s="149" t="s">
        <v>285</v>
      </c>
      <c r="D118" s="149" t="s">
        <v>129</v>
      </c>
      <c r="E118" s="150" t="s">
        <v>286</v>
      </c>
      <c r="F118" s="151" t="s">
        <v>287</v>
      </c>
      <c r="G118" s="152" t="s">
        <v>126</v>
      </c>
      <c r="H118" s="153">
        <v>2</v>
      </c>
      <c r="I118" s="154"/>
      <c r="J118" s="155">
        <f t="shared" si="0"/>
        <v>0</v>
      </c>
      <c r="K118" s="151" t="s">
        <v>3</v>
      </c>
      <c r="L118" s="156"/>
      <c r="M118" s="157" t="s">
        <v>3</v>
      </c>
      <c r="N118" s="158" t="s">
        <v>43</v>
      </c>
      <c r="O118" s="51"/>
      <c r="P118" s="145">
        <f t="shared" si="1"/>
        <v>0</v>
      </c>
      <c r="Q118" s="145">
        <v>0</v>
      </c>
      <c r="R118" s="145">
        <f t="shared" si="2"/>
        <v>0</v>
      </c>
      <c r="S118" s="145">
        <v>0</v>
      </c>
      <c r="T118" s="146">
        <f t="shared" si="3"/>
        <v>0</v>
      </c>
      <c r="U118" s="30"/>
      <c r="V118" s="30"/>
      <c r="W118" s="30"/>
      <c r="X118" s="30"/>
      <c r="Y118" s="30"/>
      <c r="Z118" s="30"/>
      <c r="AA118" s="30"/>
      <c r="AB118" s="30"/>
      <c r="AC118" s="30"/>
      <c r="AD118" s="30"/>
      <c r="AE118" s="30"/>
      <c r="AR118" s="147" t="s">
        <v>205</v>
      </c>
      <c r="AT118" s="147" t="s">
        <v>129</v>
      </c>
      <c r="AU118" s="147" t="s">
        <v>80</v>
      </c>
      <c r="AY118" s="15" t="s">
        <v>120</v>
      </c>
      <c r="BE118" s="148">
        <f t="shared" si="4"/>
        <v>0</v>
      </c>
      <c r="BF118" s="148">
        <f t="shared" si="5"/>
        <v>0</v>
      </c>
      <c r="BG118" s="148">
        <f t="shared" si="6"/>
        <v>0</v>
      </c>
      <c r="BH118" s="148">
        <f t="shared" si="7"/>
        <v>0</v>
      </c>
      <c r="BI118" s="148">
        <f t="shared" si="8"/>
        <v>0</v>
      </c>
      <c r="BJ118" s="15" t="s">
        <v>80</v>
      </c>
      <c r="BK118" s="148">
        <f t="shared" si="9"/>
        <v>0</v>
      </c>
      <c r="BL118" s="15" t="s">
        <v>205</v>
      </c>
      <c r="BM118" s="147" t="s">
        <v>288</v>
      </c>
    </row>
    <row r="119" spans="1:65" s="2" customFormat="1" ht="16.5" customHeight="1">
      <c r="A119" s="30"/>
      <c r="B119" s="135"/>
      <c r="C119" s="149" t="s">
        <v>181</v>
      </c>
      <c r="D119" s="149" t="s">
        <v>129</v>
      </c>
      <c r="E119" s="150" t="s">
        <v>289</v>
      </c>
      <c r="F119" s="151" t="s">
        <v>290</v>
      </c>
      <c r="G119" s="152" t="s">
        <v>126</v>
      </c>
      <c r="H119" s="153">
        <v>5</v>
      </c>
      <c r="I119" s="154"/>
      <c r="J119" s="155">
        <f t="shared" si="0"/>
        <v>0</v>
      </c>
      <c r="K119" s="151" t="s">
        <v>3</v>
      </c>
      <c r="L119" s="156"/>
      <c r="M119" s="157" t="s">
        <v>3</v>
      </c>
      <c r="N119" s="158" t="s">
        <v>43</v>
      </c>
      <c r="O119" s="51"/>
      <c r="P119" s="145">
        <f t="shared" si="1"/>
        <v>0</v>
      </c>
      <c r="Q119" s="145">
        <v>0</v>
      </c>
      <c r="R119" s="145">
        <f t="shared" si="2"/>
        <v>0</v>
      </c>
      <c r="S119" s="145">
        <v>0</v>
      </c>
      <c r="T119" s="146">
        <f t="shared" si="3"/>
        <v>0</v>
      </c>
      <c r="U119" s="30"/>
      <c r="V119" s="30"/>
      <c r="W119" s="30"/>
      <c r="X119" s="30"/>
      <c r="Y119" s="30"/>
      <c r="Z119" s="30"/>
      <c r="AA119" s="30"/>
      <c r="AB119" s="30"/>
      <c r="AC119" s="30"/>
      <c r="AD119" s="30"/>
      <c r="AE119" s="30"/>
      <c r="AR119" s="147" t="s">
        <v>205</v>
      </c>
      <c r="AT119" s="147" t="s">
        <v>129</v>
      </c>
      <c r="AU119" s="147" t="s">
        <v>80</v>
      </c>
      <c r="AY119" s="15" t="s">
        <v>120</v>
      </c>
      <c r="BE119" s="148">
        <f t="shared" si="4"/>
        <v>0</v>
      </c>
      <c r="BF119" s="148">
        <f t="shared" si="5"/>
        <v>0</v>
      </c>
      <c r="BG119" s="148">
        <f t="shared" si="6"/>
        <v>0</v>
      </c>
      <c r="BH119" s="148">
        <f t="shared" si="7"/>
        <v>0</v>
      </c>
      <c r="BI119" s="148">
        <f t="shared" si="8"/>
        <v>0</v>
      </c>
      <c r="BJ119" s="15" t="s">
        <v>80</v>
      </c>
      <c r="BK119" s="148">
        <f t="shared" si="9"/>
        <v>0</v>
      </c>
      <c r="BL119" s="15" t="s">
        <v>205</v>
      </c>
      <c r="BM119" s="147" t="s">
        <v>291</v>
      </c>
    </row>
    <row r="120" spans="1:65" s="2" customFormat="1" ht="16.5" customHeight="1">
      <c r="A120" s="30"/>
      <c r="B120" s="135"/>
      <c r="C120" s="149" t="s">
        <v>292</v>
      </c>
      <c r="D120" s="149" t="s">
        <v>129</v>
      </c>
      <c r="E120" s="150" t="s">
        <v>293</v>
      </c>
      <c r="F120" s="151" t="s">
        <v>294</v>
      </c>
      <c r="G120" s="152" t="s">
        <v>126</v>
      </c>
      <c r="H120" s="153">
        <v>1</v>
      </c>
      <c r="I120" s="154"/>
      <c r="J120" s="155">
        <f t="shared" si="0"/>
        <v>0</v>
      </c>
      <c r="K120" s="151" t="s">
        <v>3</v>
      </c>
      <c r="L120" s="156"/>
      <c r="M120" s="157" t="s">
        <v>3</v>
      </c>
      <c r="N120" s="158" t="s">
        <v>43</v>
      </c>
      <c r="O120" s="51"/>
      <c r="P120" s="145">
        <f t="shared" si="1"/>
        <v>0</v>
      </c>
      <c r="Q120" s="145">
        <v>0</v>
      </c>
      <c r="R120" s="145">
        <f t="shared" si="2"/>
        <v>0</v>
      </c>
      <c r="S120" s="145">
        <v>0</v>
      </c>
      <c r="T120" s="146">
        <f t="shared" si="3"/>
        <v>0</v>
      </c>
      <c r="U120" s="30"/>
      <c r="V120" s="30"/>
      <c r="W120" s="30"/>
      <c r="X120" s="30"/>
      <c r="Y120" s="30"/>
      <c r="Z120" s="30"/>
      <c r="AA120" s="30"/>
      <c r="AB120" s="30"/>
      <c r="AC120" s="30"/>
      <c r="AD120" s="30"/>
      <c r="AE120" s="30"/>
      <c r="AR120" s="147" t="s">
        <v>205</v>
      </c>
      <c r="AT120" s="147" t="s">
        <v>129</v>
      </c>
      <c r="AU120" s="147" t="s">
        <v>80</v>
      </c>
      <c r="AY120" s="15" t="s">
        <v>120</v>
      </c>
      <c r="BE120" s="148">
        <f t="shared" si="4"/>
        <v>0</v>
      </c>
      <c r="BF120" s="148">
        <f t="shared" si="5"/>
        <v>0</v>
      </c>
      <c r="BG120" s="148">
        <f t="shared" si="6"/>
        <v>0</v>
      </c>
      <c r="BH120" s="148">
        <f t="shared" si="7"/>
        <v>0</v>
      </c>
      <c r="BI120" s="148">
        <f t="shared" si="8"/>
        <v>0</v>
      </c>
      <c r="BJ120" s="15" t="s">
        <v>80</v>
      </c>
      <c r="BK120" s="148">
        <f t="shared" si="9"/>
        <v>0</v>
      </c>
      <c r="BL120" s="15" t="s">
        <v>205</v>
      </c>
      <c r="BM120" s="147" t="s">
        <v>295</v>
      </c>
    </row>
    <row r="121" spans="1:65" s="2" customFormat="1" ht="19.5">
      <c r="A121" s="30"/>
      <c r="B121" s="31"/>
      <c r="C121" s="30"/>
      <c r="D121" s="159" t="s">
        <v>163</v>
      </c>
      <c r="E121" s="30"/>
      <c r="F121" s="160" t="s">
        <v>296</v>
      </c>
      <c r="G121" s="30"/>
      <c r="H121" s="30"/>
      <c r="I121" s="161"/>
      <c r="J121" s="30"/>
      <c r="K121" s="30"/>
      <c r="L121" s="31"/>
      <c r="M121" s="162"/>
      <c r="N121" s="163"/>
      <c r="O121" s="51"/>
      <c r="P121" s="51"/>
      <c r="Q121" s="51"/>
      <c r="R121" s="51"/>
      <c r="S121" s="51"/>
      <c r="T121" s="52"/>
      <c r="U121" s="30"/>
      <c r="V121" s="30"/>
      <c r="W121" s="30"/>
      <c r="X121" s="30"/>
      <c r="Y121" s="30"/>
      <c r="Z121" s="30"/>
      <c r="AA121" s="30"/>
      <c r="AB121" s="30"/>
      <c r="AC121" s="30"/>
      <c r="AD121" s="30"/>
      <c r="AE121" s="30"/>
      <c r="AT121" s="15" t="s">
        <v>163</v>
      </c>
      <c r="AU121" s="15" t="s">
        <v>80</v>
      </c>
    </row>
    <row r="122" spans="1:65" s="2" customFormat="1" ht="16.5" customHeight="1">
      <c r="A122" s="30"/>
      <c r="B122" s="135"/>
      <c r="C122" s="149" t="s">
        <v>182</v>
      </c>
      <c r="D122" s="149" t="s">
        <v>129</v>
      </c>
      <c r="E122" s="150" t="s">
        <v>297</v>
      </c>
      <c r="F122" s="151" t="s">
        <v>298</v>
      </c>
      <c r="G122" s="152" t="s">
        <v>126</v>
      </c>
      <c r="H122" s="153">
        <v>1</v>
      </c>
      <c r="I122" s="154"/>
      <c r="J122" s="155">
        <f>ROUND(I122*H122,2)</f>
        <v>0</v>
      </c>
      <c r="K122" s="151" t="s">
        <v>3</v>
      </c>
      <c r="L122" s="156"/>
      <c r="M122" s="157" t="s">
        <v>3</v>
      </c>
      <c r="N122" s="158" t="s">
        <v>43</v>
      </c>
      <c r="O122" s="51"/>
      <c r="P122" s="145">
        <f>O122*H122</f>
        <v>0</v>
      </c>
      <c r="Q122" s="145">
        <v>0</v>
      </c>
      <c r="R122" s="145">
        <f>Q122*H122</f>
        <v>0</v>
      </c>
      <c r="S122" s="145">
        <v>0</v>
      </c>
      <c r="T122" s="146">
        <f>S122*H122</f>
        <v>0</v>
      </c>
      <c r="U122" s="30"/>
      <c r="V122" s="30"/>
      <c r="W122" s="30"/>
      <c r="X122" s="30"/>
      <c r="Y122" s="30"/>
      <c r="Z122" s="30"/>
      <c r="AA122" s="30"/>
      <c r="AB122" s="30"/>
      <c r="AC122" s="30"/>
      <c r="AD122" s="30"/>
      <c r="AE122" s="30"/>
      <c r="AR122" s="147" t="s">
        <v>205</v>
      </c>
      <c r="AT122" s="147" t="s">
        <v>129</v>
      </c>
      <c r="AU122" s="147" t="s">
        <v>80</v>
      </c>
      <c r="AY122" s="15" t="s">
        <v>120</v>
      </c>
      <c r="BE122" s="148">
        <f>IF(N122="základní",J122,0)</f>
        <v>0</v>
      </c>
      <c r="BF122" s="148">
        <f>IF(N122="snížená",J122,0)</f>
        <v>0</v>
      </c>
      <c r="BG122" s="148">
        <f>IF(N122="zákl. přenesená",J122,0)</f>
        <v>0</v>
      </c>
      <c r="BH122" s="148">
        <f>IF(N122="sníž. přenesená",J122,0)</f>
        <v>0</v>
      </c>
      <c r="BI122" s="148">
        <f>IF(N122="nulová",J122,0)</f>
        <v>0</v>
      </c>
      <c r="BJ122" s="15" t="s">
        <v>80</v>
      </c>
      <c r="BK122" s="148">
        <f>ROUND(I122*H122,2)</f>
        <v>0</v>
      </c>
      <c r="BL122" s="15" t="s">
        <v>205</v>
      </c>
      <c r="BM122" s="147" t="s">
        <v>299</v>
      </c>
    </row>
    <row r="123" spans="1:65" s="2" customFormat="1" ht="16.5" customHeight="1">
      <c r="A123" s="30"/>
      <c r="B123" s="135"/>
      <c r="C123" s="149" t="s">
        <v>300</v>
      </c>
      <c r="D123" s="149" t="s">
        <v>129</v>
      </c>
      <c r="E123" s="150" t="s">
        <v>301</v>
      </c>
      <c r="F123" s="151" t="s">
        <v>302</v>
      </c>
      <c r="G123" s="152" t="s">
        <v>126</v>
      </c>
      <c r="H123" s="153">
        <v>2</v>
      </c>
      <c r="I123" s="154"/>
      <c r="J123" s="155">
        <f>ROUND(I123*H123,2)</f>
        <v>0</v>
      </c>
      <c r="K123" s="151" t="s">
        <v>3</v>
      </c>
      <c r="L123" s="156"/>
      <c r="M123" s="157" t="s">
        <v>3</v>
      </c>
      <c r="N123" s="158" t="s">
        <v>43</v>
      </c>
      <c r="O123" s="51"/>
      <c r="P123" s="145">
        <f>O123*H123</f>
        <v>0</v>
      </c>
      <c r="Q123" s="145">
        <v>0</v>
      </c>
      <c r="R123" s="145">
        <f>Q123*H123</f>
        <v>0</v>
      </c>
      <c r="S123" s="145">
        <v>0</v>
      </c>
      <c r="T123" s="146">
        <f>S123*H123</f>
        <v>0</v>
      </c>
      <c r="U123" s="30"/>
      <c r="V123" s="30"/>
      <c r="W123" s="30"/>
      <c r="X123" s="30"/>
      <c r="Y123" s="30"/>
      <c r="Z123" s="30"/>
      <c r="AA123" s="30"/>
      <c r="AB123" s="30"/>
      <c r="AC123" s="30"/>
      <c r="AD123" s="30"/>
      <c r="AE123" s="30"/>
      <c r="AR123" s="147" t="s">
        <v>205</v>
      </c>
      <c r="AT123" s="147" t="s">
        <v>129</v>
      </c>
      <c r="AU123" s="147" t="s">
        <v>80</v>
      </c>
      <c r="AY123" s="15" t="s">
        <v>120</v>
      </c>
      <c r="BE123" s="148">
        <f>IF(N123="základní",J123,0)</f>
        <v>0</v>
      </c>
      <c r="BF123" s="148">
        <f>IF(N123="snížená",J123,0)</f>
        <v>0</v>
      </c>
      <c r="BG123" s="148">
        <f>IF(N123="zákl. přenesená",J123,0)</f>
        <v>0</v>
      </c>
      <c r="BH123" s="148">
        <f>IF(N123="sníž. přenesená",J123,0)</f>
        <v>0</v>
      </c>
      <c r="BI123" s="148">
        <f>IF(N123="nulová",J123,0)</f>
        <v>0</v>
      </c>
      <c r="BJ123" s="15" t="s">
        <v>80</v>
      </c>
      <c r="BK123" s="148">
        <f>ROUND(I123*H123,2)</f>
        <v>0</v>
      </c>
      <c r="BL123" s="15" t="s">
        <v>205</v>
      </c>
      <c r="BM123" s="147" t="s">
        <v>303</v>
      </c>
    </row>
    <row r="124" spans="1:65" s="2" customFormat="1" ht="16.5" customHeight="1">
      <c r="A124" s="30"/>
      <c r="B124" s="135"/>
      <c r="C124" s="149" t="s">
        <v>183</v>
      </c>
      <c r="D124" s="149" t="s">
        <v>129</v>
      </c>
      <c r="E124" s="150" t="s">
        <v>304</v>
      </c>
      <c r="F124" s="151" t="s">
        <v>305</v>
      </c>
      <c r="G124" s="152" t="s">
        <v>126</v>
      </c>
      <c r="H124" s="153">
        <v>5</v>
      </c>
      <c r="I124" s="154"/>
      <c r="J124" s="155">
        <f>ROUND(I124*H124,2)</f>
        <v>0</v>
      </c>
      <c r="K124" s="151" t="s">
        <v>3</v>
      </c>
      <c r="L124" s="156"/>
      <c r="M124" s="157" t="s">
        <v>3</v>
      </c>
      <c r="N124" s="158" t="s">
        <v>43</v>
      </c>
      <c r="O124" s="51"/>
      <c r="P124" s="145">
        <f>O124*H124</f>
        <v>0</v>
      </c>
      <c r="Q124" s="145">
        <v>0</v>
      </c>
      <c r="R124" s="145">
        <f>Q124*H124</f>
        <v>0</v>
      </c>
      <c r="S124" s="145">
        <v>0</v>
      </c>
      <c r="T124" s="146">
        <f>S124*H124</f>
        <v>0</v>
      </c>
      <c r="U124" s="30"/>
      <c r="V124" s="30"/>
      <c r="W124" s="30"/>
      <c r="X124" s="30"/>
      <c r="Y124" s="30"/>
      <c r="Z124" s="30"/>
      <c r="AA124" s="30"/>
      <c r="AB124" s="30"/>
      <c r="AC124" s="30"/>
      <c r="AD124" s="30"/>
      <c r="AE124" s="30"/>
      <c r="AR124" s="147" t="s">
        <v>205</v>
      </c>
      <c r="AT124" s="147" t="s">
        <v>129</v>
      </c>
      <c r="AU124" s="147" t="s">
        <v>80</v>
      </c>
      <c r="AY124" s="15" t="s">
        <v>120</v>
      </c>
      <c r="BE124" s="148">
        <f>IF(N124="základní",J124,0)</f>
        <v>0</v>
      </c>
      <c r="BF124" s="148">
        <f>IF(N124="snížená",J124,0)</f>
        <v>0</v>
      </c>
      <c r="BG124" s="148">
        <f>IF(N124="zákl. přenesená",J124,0)</f>
        <v>0</v>
      </c>
      <c r="BH124" s="148">
        <f>IF(N124="sníž. přenesená",J124,0)</f>
        <v>0</v>
      </c>
      <c r="BI124" s="148">
        <f>IF(N124="nulová",J124,0)</f>
        <v>0</v>
      </c>
      <c r="BJ124" s="15" t="s">
        <v>80</v>
      </c>
      <c r="BK124" s="148">
        <f>ROUND(I124*H124,2)</f>
        <v>0</v>
      </c>
      <c r="BL124" s="15" t="s">
        <v>205</v>
      </c>
      <c r="BM124" s="147" t="s">
        <v>306</v>
      </c>
    </row>
    <row r="125" spans="1:65" s="2" customFormat="1" ht="16.5" customHeight="1">
      <c r="A125" s="30"/>
      <c r="B125" s="135"/>
      <c r="C125" s="149" t="s">
        <v>307</v>
      </c>
      <c r="D125" s="149" t="s">
        <v>129</v>
      </c>
      <c r="E125" s="150" t="s">
        <v>308</v>
      </c>
      <c r="F125" s="151" t="s">
        <v>309</v>
      </c>
      <c r="G125" s="152" t="s">
        <v>126</v>
      </c>
      <c r="H125" s="153">
        <v>1</v>
      </c>
      <c r="I125" s="154"/>
      <c r="J125" s="155">
        <f>ROUND(I125*H125,2)</f>
        <v>0</v>
      </c>
      <c r="K125" s="151" t="s">
        <v>3</v>
      </c>
      <c r="L125" s="156"/>
      <c r="M125" s="157" t="s">
        <v>3</v>
      </c>
      <c r="N125" s="158" t="s">
        <v>43</v>
      </c>
      <c r="O125" s="51"/>
      <c r="P125" s="145">
        <f>O125*H125</f>
        <v>0</v>
      </c>
      <c r="Q125" s="145">
        <v>0</v>
      </c>
      <c r="R125" s="145">
        <f>Q125*H125</f>
        <v>0</v>
      </c>
      <c r="S125" s="145">
        <v>0</v>
      </c>
      <c r="T125" s="146">
        <f>S125*H125</f>
        <v>0</v>
      </c>
      <c r="U125" s="30"/>
      <c r="V125" s="30"/>
      <c r="W125" s="30"/>
      <c r="X125" s="30"/>
      <c r="Y125" s="30"/>
      <c r="Z125" s="30"/>
      <c r="AA125" s="30"/>
      <c r="AB125" s="30"/>
      <c r="AC125" s="30"/>
      <c r="AD125" s="30"/>
      <c r="AE125" s="30"/>
      <c r="AR125" s="147" t="s">
        <v>205</v>
      </c>
      <c r="AT125" s="147" t="s">
        <v>129</v>
      </c>
      <c r="AU125" s="147" t="s">
        <v>80</v>
      </c>
      <c r="AY125" s="15" t="s">
        <v>120</v>
      </c>
      <c r="BE125" s="148">
        <f>IF(N125="základní",J125,0)</f>
        <v>0</v>
      </c>
      <c r="BF125" s="148">
        <f>IF(N125="snížená",J125,0)</f>
        <v>0</v>
      </c>
      <c r="BG125" s="148">
        <f>IF(N125="zákl. přenesená",J125,0)</f>
        <v>0</v>
      </c>
      <c r="BH125" s="148">
        <f>IF(N125="sníž. přenesená",J125,0)</f>
        <v>0</v>
      </c>
      <c r="BI125" s="148">
        <f>IF(N125="nulová",J125,0)</f>
        <v>0</v>
      </c>
      <c r="BJ125" s="15" t="s">
        <v>80</v>
      </c>
      <c r="BK125" s="148">
        <f>ROUND(I125*H125,2)</f>
        <v>0</v>
      </c>
      <c r="BL125" s="15" t="s">
        <v>205</v>
      </c>
      <c r="BM125" s="147" t="s">
        <v>310</v>
      </c>
    </row>
    <row r="126" spans="1:65" s="2" customFormat="1" ht="19.5">
      <c r="A126" s="30"/>
      <c r="B126" s="31"/>
      <c r="C126" s="30"/>
      <c r="D126" s="159" t="s">
        <v>163</v>
      </c>
      <c r="E126" s="30"/>
      <c r="F126" s="160" t="s">
        <v>311</v>
      </c>
      <c r="G126" s="30"/>
      <c r="H126" s="30"/>
      <c r="I126" s="161"/>
      <c r="J126" s="30"/>
      <c r="K126" s="30"/>
      <c r="L126" s="31"/>
      <c r="M126" s="162"/>
      <c r="N126" s="163"/>
      <c r="O126" s="51"/>
      <c r="P126" s="51"/>
      <c r="Q126" s="51"/>
      <c r="R126" s="51"/>
      <c r="S126" s="51"/>
      <c r="T126" s="52"/>
      <c r="U126" s="30"/>
      <c r="V126" s="30"/>
      <c r="W126" s="30"/>
      <c r="X126" s="30"/>
      <c r="Y126" s="30"/>
      <c r="Z126" s="30"/>
      <c r="AA126" s="30"/>
      <c r="AB126" s="30"/>
      <c r="AC126" s="30"/>
      <c r="AD126" s="30"/>
      <c r="AE126" s="30"/>
      <c r="AT126" s="15" t="s">
        <v>163</v>
      </c>
      <c r="AU126" s="15" t="s">
        <v>80</v>
      </c>
    </row>
    <row r="127" spans="1:65" s="2" customFormat="1" ht="16.5" customHeight="1">
      <c r="A127" s="30"/>
      <c r="B127" s="135"/>
      <c r="C127" s="149" t="s">
        <v>186</v>
      </c>
      <c r="D127" s="149" t="s">
        <v>129</v>
      </c>
      <c r="E127" s="150" t="s">
        <v>312</v>
      </c>
      <c r="F127" s="151" t="s">
        <v>313</v>
      </c>
      <c r="G127" s="152" t="s">
        <v>126</v>
      </c>
      <c r="H127" s="153">
        <v>1</v>
      </c>
      <c r="I127" s="154"/>
      <c r="J127" s="155">
        <f t="shared" ref="J127:J158" si="10">ROUND(I127*H127,2)</f>
        <v>0</v>
      </c>
      <c r="K127" s="151" t="s">
        <v>3</v>
      </c>
      <c r="L127" s="156"/>
      <c r="M127" s="157" t="s">
        <v>3</v>
      </c>
      <c r="N127" s="158" t="s">
        <v>43</v>
      </c>
      <c r="O127" s="51"/>
      <c r="P127" s="145">
        <f t="shared" ref="P127:P158" si="11">O127*H127</f>
        <v>0</v>
      </c>
      <c r="Q127" s="145">
        <v>0</v>
      </c>
      <c r="R127" s="145">
        <f t="shared" ref="R127:R158" si="12">Q127*H127</f>
        <v>0</v>
      </c>
      <c r="S127" s="145">
        <v>0</v>
      </c>
      <c r="T127" s="146">
        <f t="shared" ref="T127:T158" si="13">S127*H127</f>
        <v>0</v>
      </c>
      <c r="U127" s="30"/>
      <c r="V127" s="30"/>
      <c r="W127" s="30"/>
      <c r="X127" s="30"/>
      <c r="Y127" s="30"/>
      <c r="Z127" s="30"/>
      <c r="AA127" s="30"/>
      <c r="AB127" s="30"/>
      <c r="AC127" s="30"/>
      <c r="AD127" s="30"/>
      <c r="AE127" s="30"/>
      <c r="AR127" s="147" t="s">
        <v>205</v>
      </c>
      <c r="AT127" s="147" t="s">
        <v>129</v>
      </c>
      <c r="AU127" s="147" t="s">
        <v>80</v>
      </c>
      <c r="AY127" s="15" t="s">
        <v>120</v>
      </c>
      <c r="BE127" s="148">
        <f t="shared" ref="BE127:BE158" si="14">IF(N127="základní",J127,0)</f>
        <v>0</v>
      </c>
      <c r="BF127" s="148">
        <f t="shared" ref="BF127:BF158" si="15">IF(N127="snížená",J127,0)</f>
        <v>0</v>
      </c>
      <c r="BG127" s="148">
        <f t="shared" ref="BG127:BG158" si="16">IF(N127="zákl. přenesená",J127,0)</f>
        <v>0</v>
      </c>
      <c r="BH127" s="148">
        <f t="shared" ref="BH127:BH158" si="17">IF(N127="sníž. přenesená",J127,0)</f>
        <v>0</v>
      </c>
      <c r="BI127" s="148">
        <f t="shared" ref="BI127:BI158" si="18">IF(N127="nulová",J127,0)</f>
        <v>0</v>
      </c>
      <c r="BJ127" s="15" t="s">
        <v>80</v>
      </c>
      <c r="BK127" s="148">
        <f t="shared" ref="BK127:BK158" si="19">ROUND(I127*H127,2)</f>
        <v>0</v>
      </c>
      <c r="BL127" s="15" t="s">
        <v>205</v>
      </c>
      <c r="BM127" s="147" t="s">
        <v>314</v>
      </c>
    </row>
    <row r="128" spans="1:65" s="2" customFormat="1" ht="16.5" customHeight="1">
      <c r="A128" s="30"/>
      <c r="B128" s="135"/>
      <c r="C128" s="149" t="s">
        <v>315</v>
      </c>
      <c r="D128" s="149" t="s">
        <v>129</v>
      </c>
      <c r="E128" s="150" t="s">
        <v>316</v>
      </c>
      <c r="F128" s="151" t="s">
        <v>317</v>
      </c>
      <c r="G128" s="152" t="s">
        <v>126</v>
      </c>
      <c r="H128" s="153">
        <v>5</v>
      </c>
      <c r="I128" s="154"/>
      <c r="J128" s="155">
        <f t="shared" si="10"/>
        <v>0</v>
      </c>
      <c r="K128" s="151" t="s">
        <v>3</v>
      </c>
      <c r="L128" s="156"/>
      <c r="M128" s="157" t="s">
        <v>3</v>
      </c>
      <c r="N128" s="158" t="s">
        <v>43</v>
      </c>
      <c r="O128" s="51"/>
      <c r="P128" s="145">
        <f t="shared" si="11"/>
        <v>0</v>
      </c>
      <c r="Q128" s="145">
        <v>0</v>
      </c>
      <c r="R128" s="145">
        <f t="shared" si="12"/>
        <v>0</v>
      </c>
      <c r="S128" s="145">
        <v>0</v>
      </c>
      <c r="T128" s="146">
        <f t="shared" si="13"/>
        <v>0</v>
      </c>
      <c r="U128" s="30"/>
      <c r="V128" s="30"/>
      <c r="W128" s="30"/>
      <c r="X128" s="30"/>
      <c r="Y128" s="30"/>
      <c r="Z128" s="30"/>
      <c r="AA128" s="30"/>
      <c r="AB128" s="30"/>
      <c r="AC128" s="30"/>
      <c r="AD128" s="30"/>
      <c r="AE128" s="30"/>
      <c r="AR128" s="147" t="s">
        <v>205</v>
      </c>
      <c r="AT128" s="147" t="s">
        <v>129</v>
      </c>
      <c r="AU128" s="147" t="s">
        <v>80</v>
      </c>
      <c r="AY128" s="15" t="s">
        <v>120</v>
      </c>
      <c r="BE128" s="148">
        <f t="shared" si="14"/>
        <v>0</v>
      </c>
      <c r="BF128" s="148">
        <f t="shared" si="15"/>
        <v>0</v>
      </c>
      <c r="BG128" s="148">
        <f t="shared" si="16"/>
        <v>0</v>
      </c>
      <c r="BH128" s="148">
        <f t="shared" si="17"/>
        <v>0</v>
      </c>
      <c r="BI128" s="148">
        <f t="shared" si="18"/>
        <v>0</v>
      </c>
      <c r="BJ128" s="15" t="s">
        <v>80</v>
      </c>
      <c r="BK128" s="148">
        <f t="shared" si="19"/>
        <v>0</v>
      </c>
      <c r="BL128" s="15" t="s">
        <v>205</v>
      </c>
      <c r="BM128" s="147" t="s">
        <v>318</v>
      </c>
    </row>
    <row r="129" spans="1:65" s="2" customFormat="1" ht="16.5" customHeight="1">
      <c r="A129" s="30"/>
      <c r="B129" s="135"/>
      <c r="C129" s="149" t="s">
        <v>188</v>
      </c>
      <c r="D129" s="149" t="s">
        <v>129</v>
      </c>
      <c r="E129" s="150" t="s">
        <v>319</v>
      </c>
      <c r="F129" s="151" t="s">
        <v>320</v>
      </c>
      <c r="G129" s="152" t="s">
        <v>126</v>
      </c>
      <c r="H129" s="153">
        <v>5</v>
      </c>
      <c r="I129" s="154"/>
      <c r="J129" s="155">
        <f t="shared" si="10"/>
        <v>0</v>
      </c>
      <c r="K129" s="151" t="s">
        <v>3</v>
      </c>
      <c r="L129" s="156"/>
      <c r="M129" s="157" t="s">
        <v>3</v>
      </c>
      <c r="N129" s="158" t="s">
        <v>43</v>
      </c>
      <c r="O129" s="51"/>
      <c r="P129" s="145">
        <f t="shared" si="11"/>
        <v>0</v>
      </c>
      <c r="Q129" s="145">
        <v>0</v>
      </c>
      <c r="R129" s="145">
        <f t="shared" si="12"/>
        <v>0</v>
      </c>
      <c r="S129" s="145">
        <v>0</v>
      </c>
      <c r="T129" s="146">
        <f t="shared" si="13"/>
        <v>0</v>
      </c>
      <c r="U129" s="30"/>
      <c r="V129" s="30"/>
      <c r="W129" s="30"/>
      <c r="X129" s="30"/>
      <c r="Y129" s="30"/>
      <c r="Z129" s="30"/>
      <c r="AA129" s="30"/>
      <c r="AB129" s="30"/>
      <c r="AC129" s="30"/>
      <c r="AD129" s="30"/>
      <c r="AE129" s="30"/>
      <c r="AR129" s="147" t="s">
        <v>205</v>
      </c>
      <c r="AT129" s="147" t="s">
        <v>129</v>
      </c>
      <c r="AU129" s="147" t="s">
        <v>80</v>
      </c>
      <c r="AY129" s="15" t="s">
        <v>120</v>
      </c>
      <c r="BE129" s="148">
        <f t="shared" si="14"/>
        <v>0</v>
      </c>
      <c r="BF129" s="148">
        <f t="shared" si="15"/>
        <v>0</v>
      </c>
      <c r="BG129" s="148">
        <f t="shared" si="16"/>
        <v>0</v>
      </c>
      <c r="BH129" s="148">
        <f t="shared" si="17"/>
        <v>0</v>
      </c>
      <c r="BI129" s="148">
        <f t="shared" si="18"/>
        <v>0</v>
      </c>
      <c r="BJ129" s="15" t="s">
        <v>80</v>
      </c>
      <c r="BK129" s="148">
        <f t="shared" si="19"/>
        <v>0</v>
      </c>
      <c r="BL129" s="15" t="s">
        <v>205</v>
      </c>
      <c r="BM129" s="147" t="s">
        <v>321</v>
      </c>
    </row>
    <row r="130" spans="1:65" s="2" customFormat="1" ht="24.2" customHeight="1">
      <c r="A130" s="30"/>
      <c r="B130" s="135"/>
      <c r="C130" s="149" t="s">
        <v>322</v>
      </c>
      <c r="D130" s="149" t="s">
        <v>129</v>
      </c>
      <c r="E130" s="150" t="s">
        <v>323</v>
      </c>
      <c r="F130" s="151" t="s">
        <v>324</v>
      </c>
      <c r="G130" s="152" t="s">
        <v>126</v>
      </c>
      <c r="H130" s="153">
        <v>3</v>
      </c>
      <c r="I130" s="154"/>
      <c r="J130" s="155">
        <f t="shared" si="10"/>
        <v>0</v>
      </c>
      <c r="K130" s="151" t="s">
        <v>3</v>
      </c>
      <c r="L130" s="156"/>
      <c r="M130" s="157" t="s">
        <v>3</v>
      </c>
      <c r="N130" s="158" t="s">
        <v>43</v>
      </c>
      <c r="O130" s="51"/>
      <c r="P130" s="145">
        <f t="shared" si="11"/>
        <v>0</v>
      </c>
      <c r="Q130" s="145">
        <v>0</v>
      </c>
      <c r="R130" s="145">
        <f t="shared" si="12"/>
        <v>0</v>
      </c>
      <c r="S130" s="145">
        <v>0</v>
      </c>
      <c r="T130" s="146">
        <f t="shared" si="13"/>
        <v>0</v>
      </c>
      <c r="U130" s="30"/>
      <c r="V130" s="30"/>
      <c r="W130" s="30"/>
      <c r="X130" s="30"/>
      <c r="Y130" s="30"/>
      <c r="Z130" s="30"/>
      <c r="AA130" s="30"/>
      <c r="AB130" s="30"/>
      <c r="AC130" s="30"/>
      <c r="AD130" s="30"/>
      <c r="AE130" s="30"/>
      <c r="AR130" s="147" t="s">
        <v>205</v>
      </c>
      <c r="AT130" s="147" t="s">
        <v>129</v>
      </c>
      <c r="AU130" s="147" t="s">
        <v>80</v>
      </c>
      <c r="AY130" s="15" t="s">
        <v>120</v>
      </c>
      <c r="BE130" s="148">
        <f t="shared" si="14"/>
        <v>0</v>
      </c>
      <c r="BF130" s="148">
        <f t="shared" si="15"/>
        <v>0</v>
      </c>
      <c r="BG130" s="148">
        <f t="shared" si="16"/>
        <v>0</v>
      </c>
      <c r="BH130" s="148">
        <f t="shared" si="17"/>
        <v>0</v>
      </c>
      <c r="BI130" s="148">
        <f t="shared" si="18"/>
        <v>0</v>
      </c>
      <c r="BJ130" s="15" t="s">
        <v>80</v>
      </c>
      <c r="BK130" s="148">
        <f t="shared" si="19"/>
        <v>0</v>
      </c>
      <c r="BL130" s="15" t="s">
        <v>205</v>
      </c>
      <c r="BM130" s="147" t="s">
        <v>325</v>
      </c>
    </row>
    <row r="131" spans="1:65" s="2" customFormat="1" ht="16.5" customHeight="1">
      <c r="A131" s="30"/>
      <c r="B131" s="135"/>
      <c r="C131" s="149" t="s">
        <v>189</v>
      </c>
      <c r="D131" s="149" t="s">
        <v>129</v>
      </c>
      <c r="E131" s="150" t="s">
        <v>326</v>
      </c>
      <c r="F131" s="151" t="s">
        <v>327</v>
      </c>
      <c r="G131" s="152" t="s">
        <v>126</v>
      </c>
      <c r="H131" s="153">
        <v>3</v>
      </c>
      <c r="I131" s="154"/>
      <c r="J131" s="155">
        <f t="shared" si="10"/>
        <v>0</v>
      </c>
      <c r="K131" s="151" t="s">
        <v>3</v>
      </c>
      <c r="L131" s="156"/>
      <c r="M131" s="157" t="s">
        <v>3</v>
      </c>
      <c r="N131" s="158" t="s">
        <v>43</v>
      </c>
      <c r="O131" s="51"/>
      <c r="P131" s="145">
        <f t="shared" si="11"/>
        <v>0</v>
      </c>
      <c r="Q131" s="145">
        <v>0</v>
      </c>
      <c r="R131" s="145">
        <f t="shared" si="12"/>
        <v>0</v>
      </c>
      <c r="S131" s="145">
        <v>0</v>
      </c>
      <c r="T131" s="146">
        <f t="shared" si="13"/>
        <v>0</v>
      </c>
      <c r="U131" s="30"/>
      <c r="V131" s="30"/>
      <c r="W131" s="30"/>
      <c r="X131" s="30"/>
      <c r="Y131" s="30"/>
      <c r="Z131" s="30"/>
      <c r="AA131" s="30"/>
      <c r="AB131" s="30"/>
      <c r="AC131" s="30"/>
      <c r="AD131" s="30"/>
      <c r="AE131" s="30"/>
      <c r="AR131" s="147" t="s">
        <v>205</v>
      </c>
      <c r="AT131" s="147" t="s">
        <v>129</v>
      </c>
      <c r="AU131" s="147" t="s">
        <v>80</v>
      </c>
      <c r="AY131" s="15" t="s">
        <v>120</v>
      </c>
      <c r="BE131" s="148">
        <f t="shared" si="14"/>
        <v>0</v>
      </c>
      <c r="BF131" s="148">
        <f t="shared" si="15"/>
        <v>0</v>
      </c>
      <c r="BG131" s="148">
        <f t="shared" si="16"/>
        <v>0</v>
      </c>
      <c r="BH131" s="148">
        <f t="shared" si="17"/>
        <v>0</v>
      </c>
      <c r="BI131" s="148">
        <f t="shared" si="18"/>
        <v>0</v>
      </c>
      <c r="BJ131" s="15" t="s">
        <v>80</v>
      </c>
      <c r="BK131" s="148">
        <f t="shared" si="19"/>
        <v>0</v>
      </c>
      <c r="BL131" s="15" t="s">
        <v>205</v>
      </c>
      <c r="BM131" s="147" t="s">
        <v>328</v>
      </c>
    </row>
    <row r="132" spans="1:65" s="2" customFormat="1" ht="16.5" customHeight="1">
      <c r="A132" s="30"/>
      <c r="B132" s="135"/>
      <c r="C132" s="149" t="s">
        <v>329</v>
      </c>
      <c r="D132" s="149" t="s">
        <v>129</v>
      </c>
      <c r="E132" s="150" t="s">
        <v>330</v>
      </c>
      <c r="F132" s="151" t="s">
        <v>331</v>
      </c>
      <c r="G132" s="152" t="s">
        <v>126</v>
      </c>
      <c r="H132" s="153">
        <v>10</v>
      </c>
      <c r="I132" s="154"/>
      <c r="J132" s="155">
        <f t="shared" si="10"/>
        <v>0</v>
      </c>
      <c r="K132" s="151" t="s">
        <v>3</v>
      </c>
      <c r="L132" s="156"/>
      <c r="M132" s="157" t="s">
        <v>3</v>
      </c>
      <c r="N132" s="158" t="s">
        <v>43</v>
      </c>
      <c r="O132" s="51"/>
      <c r="P132" s="145">
        <f t="shared" si="11"/>
        <v>0</v>
      </c>
      <c r="Q132" s="145">
        <v>0</v>
      </c>
      <c r="R132" s="145">
        <f t="shared" si="12"/>
        <v>0</v>
      </c>
      <c r="S132" s="145">
        <v>0</v>
      </c>
      <c r="T132" s="146">
        <f t="shared" si="13"/>
        <v>0</v>
      </c>
      <c r="U132" s="30"/>
      <c r="V132" s="30"/>
      <c r="W132" s="30"/>
      <c r="X132" s="30"/>
      <c r="Y132" s="30"/>
      <c r="Z132" s="30"/>
      <c r="AA132" s="30"/>
      <c r="AB132" s="30"/>
      <c r="AC132" s="30"/>
      <c r="AD132" s="30"/>
      <c r="AE132" s="30"/>
      <c r="AR132" s="147" t="s">
        <v>205</v>
      </c>
      <c r="AT132" s="147" t="s">
        <v>129</v>
      </c>
      <c r="AU132" s="147" t="s">
        <v>80</v>
      </c>
      <c r="AY132" s="15" t="s">
        <v>120</v>
      </c>
      <c r="BE132" s="148">
        <f t="shared" si="14"/>
        <v>0</v>
      </c>
      <c r="BF132" s="148">
        <f t="shared" si="15"/>
        <v>0</v>
      </c>
      <c r="BG132" s="148">
        <f t="shared" si="16"/>
        <v>0</v>
      </c>
      <c r="BH132" s="148">
        <f t="shared" si="17"/>
        <v>0</v>
      </c>
      <c r="BI132" s="148">
        <f t="shared" si="18"/>
        <v>0</v>
      </c>
      <c r="BJ132" s="15" t="s">
        <v>80</v>
      </c>
      <c r="BK132" s="148">
        <f t="shared" si="19"/>
        <v>0</v>
      </c>
      <c r="BL132" s="15" t="s">
        <v>205</v>
      </c>
      <c r="BM132" s="147" t="s">
        <v>332</v>
      </c>
    </row>
    <row r="133" spans="1:65" s="2" customFormat="1" ht="16.5" customHeight="1">
      <c r="A133" s="30"/>
      <c r="B133" s="135"/>
      <c r="C133" s="149" t="s">
        <v>191</v>
      </c>
      <c r="D133" s="149" t="s">
        <v>129</v>
      </c>
      <c r="E133" s="150" t="s">
        <v>333</v>
      </c>
      <c r="F133" s="151" t="s">
        <v>334</v>
      </c>
      <c r="G133" s="152" t="s">
        <v>126</v>
      </c>
      <c r="H133" s="153">
        <v>10</v>
      </c>
      <c r="I133" s="154"/>
      <c r="J133" s="155">
        <f t="shared" si="10"/>
        <v>0</v>
      </c>
      <c r="K133" s="151" t="s">
        <v>3</v>
      </c>
      <c r="L133" s="156"/>
      <c r="M133" s="157" t="s">
        <v>3</v>
      </c>
      <c r="N133" s="158" t="s">
        <v>43</v>
      </c>
      <c r="O133" s="51"/>
      <c r="P133" s="145">
        <f t="shared" si="11"/>
        <v>0</v>
      </c>
      <c r="Q133" s="145">
        <v>0</v>
      </c>
      <c r="R133" s="145">
        <f t="shared" si="12"/>
        <v>0</v>
      </c>
      <c r="S133" s="145">
        <v>0</v>
      </c>
      <c r="T133" s="146">
        <f t="shared" si="13"/>
        <v>0</v>
      </c>
      <c r="U133" s="30"/>
      <c r="V133" s="30"/>
      <c r="W133" s="30"/>
      <c r="X133" s="30"/>
      <c r="Y133" s="30"/>
      <c r="Z133" s="30"/>
      <c r="AA133" s="30"/>
      <c r="AB133" s="30"/>
      <c r="AC133" s="30"/>
      <c r="AD133" s="30"/>
      <c r="AE133" s="30"/>
      <c r="AR133" s="147" t="s">
        <v>205</v>
      </c>
      <c r="AT133" s="147" t="s">
        <v>129</v>
      </c>
      <c r="AU133" s="147" t="s">
        <v>80</v>
      </c>
      <c r="AY133" s="15" t="s">
        <v>120</v>
      </c>
      <c r="BE133" s="148">
        <f t="shared" si="14"/>
        <v>0</v>
      </c>
      <c r="BF133" s="148">
        <f t="shared" si="15"/>
        <v>0</v>
      </c>
      <c r="BG133" s="148">
        <f t="shared" si="16"/>
        <v>0</v>
      </c>
      <c r="BH133" s="148">
        <f t="shared" si="17"/>
        <v>0</v>
      </c>
      <c r="BI133" s="148">
        <f t="shared" si="18"/>
        <v>0</v>
      </c>
      <c r="BJ133" s="15" t="s">
        <v>80</v>
      </c>
      <c r="BK133" s="148">
        <f t="shared" si="19"/>
        <v>0</v>
      </c>
      <c r="BL133" s="15" t="s">
        <v>205</v>
      </c>
      <c r="BM133" s="147" t="s">
        <v>335</v>
      </c>
    </row>
    <row r="134" spans="1:65" s="2" customFormat="1" ht="21.75" customHeight="1">
      <c r="A134" s="30"/>
      <c r="B134" s="135"/>
      <c r="C134" s="149" t="s">
        <v>336</v>
      </c>
      <c r="D134" s="149" t="s">
        <v>129</v>
      </c>
      <c r="E134" s="150" t="s">
        <v>337</v>
      </c>
      <c r="F134" s="151" t="s">
        <v>338</v>
      </c>
      <c r="G134" s="152" t="s">
        <v>126</v>
      </c>
      <c r="H134" s="153">
        <v>1</v>
      </c>
      <c r="I134" s="154"/>
      <c r="J134" s="155">
        <f t="shared" si="10"/>
        <v>0</v>
      </c>
      <c r="K134" s="151" t="s">
        <v>3</v>
      </c>
      <c r="L134" s="156"/>
      <c r="M134" s="157" t="s">
        <v>3</v>
      </c>
      <c r="N134" s="158" t="s">
        <v>43</v>
      </c>
      <c r="O134" s="51"/>
      <c r="P134" s="145">
        <f t="shared" si="11"/>
        <v>0</v>
      </c>
      <c r="Q134" s="145">
        <v>0</v>
      </c>
      <c r="R134" s="145">
        <f t="shared" si="12"/>
        <v>0</v>
      </c>
      <c r="S134" s="145">
        <v>0</v>
      </c>
      <c r="T134" s="146">
        <f t="shared" si="13"/>
        <v>0</v>
      </c>
      <c r="U134" s="30"/>
      <c r="V134" s="30"/>
      <c r="W134" s="30"/>
      <c r="X134" s="30"/>
      <c r="Y134" s="30"/>
      <c r="Z134" s="30"/>
      <c r="AA134" s="30"/>
      <c r="AB134" s="30"/>
      <c r="AC134" s="30"/>
      <c r="AD134" s="30"/>
      <c r="AE134" s="30"/>
      <c r="AR134" s="147" t="s">
        <v>205</v>
      </c>
      <c r="AT134" s="147" t="s">
        <v>129</v>
      </c>
      <c r="AU134" s="147" t="s">
        <v>80</v>
      </c>
      <c r="AY134" s="15" t="s">
        <v>120</v>
      </c>
      <c r="BE134" s="148">
        <f t="shared" si="14"/>
        <v>0</v>
      </c>
      <c r="BF134" s="148">
        <f t="shared" si="15"/>
        <v>0</v>
      </c>
      <c r="BG134" s="148">
        <f t="shared" si="16"/>
        <v>0</v>
      </c>
      <c r="BH134" s="148">
        <f t="shared" si="17"/>
        <v>0</v>
      </c>
      <c r="BI134" s="148">
        <f t="shared" si="18"/>
        <v>0</v>
      </c>
      <c r="BJ134" s="15" t="s">
        <v>80</v>
      </c>
      <c r="BK134" s="148">
        <f t="shared" si="19"/>
        <v>0</v>
      </c>
      <c r="BL134" s="15" t="s">
        <v>205</v>
      </c>
      <c r="BM134" s="147" t="s">
        <v>339</v>
      </c>
    </row>
    <row r="135" spans="1:65" s="2" customFormat="1" ht="16.5" customHeight="1">
      <c r="A135" s="30"/>
      <c r="B135" s="135"/>
      <c r="C135" s="149" t="s">
        <v>192</v>
      </c>
      <c r="D135" s="149" t="s">
        <v>129</v>
      </c>
      <c r="E135" s="150" t="s">
        <v>340</v>
      </c>
      <c r="F135" s="151" t="s">
        <v>341</v>
      </c>
      <c r="G135" s="152" t="s">
        <v>126</v>
      </c>
      <c r="H135" s="153">
        <v>1</v>
      </c>
      <c r="I135" s="154"/>
      <c r="J135" s="155">
        <f t="shared" si="10"/>
        <v>0</v>
      </c>
      <c r="K135" s="151" t="s">
        <v>3</v>
      </c>
      <c r="L135" s="156"/>
      <c r="M135" s="157" t="s">
        <v>3</v>
      </c>
      <c r="N135" s="158" t="s">
        <v>43</v>
      </c>
      <c r="O135" s="51"/>
      <c r="P135" s="145">
        <f t="shared" si="11"/>
        <v>0</v>
      </c>
      <c r="Q135" s="145">
        <v>0</v>
      </c>
      <c r="R135" s="145">
        <f t="shared" si="12"/>
        <v>0</v>
      </c>
      <c r="S135" s="145">
        <v>0</v>
      </c>
      <c r="T135" s="146">
        <f t="shared" si="13"/>
        <v>0</v>
      </c>
      <c r="U135" s="30"/>
      <c r="V135" s="30"/>
      <c r="W135" s="30"/>
      <c r="X135" s="30"/>
      <c r="Y135" s="30"/>
      <c r="Z135" s="30"/>
      <c r="AA135" s="30"/>
      <c r="AB135" s="30"/>
      <c r="AC135" s="30"/>
      <c r="AD135" s="30"/>
      <c r="AE135" s="30"/>
      <c r="AR135" s="147" t="s">
        <v>205</v>
      </c>
      <c r="AT135" s="147" t="s">
        <v>129</v>
      </c>
      <c r="AU135" s="147" t="s">
        <v>80</v>
      </c>
      <c r="AY135" s="15" t="s">
        <v>120</v>
      </c>
      <c r="BE135" s="148">
        <f t="shared" si="14"/>
        <v>0</v>
      </c>
      <c r="BF135" s="148">
        <f t="shared" si="15"/>
        <v>0</v>
      </c>
      <c r="BG135" s="148">
        <f t="shared" si="16"/>
        <v>0</v>
      </c>
      <c r="BH135" s="148">
        <f t="shared" si="17"/>
        <v>0</v>
      </c>
      <c r="BI135" s="148">
        <f t="shared" si="18"/>
        <v>0</v>
      </c>
      <c r="BJ135" s="15" t="s">
        <v>80</v>
      </c>
      <c r="BK135" s="148">
        <f t="shared" si="19"/>
        <v>0</v>
      </c>
      <c r="BL135" s="15" t="s">
        <v>205</v>
      </c>
      <c r="BM135" s="147" t="s">
        <v>342</v>
      </c>
    </row>
    <row r="136" spans="1:65" s="2" customFormat="1" ht="24.2" customHeight="1">
      <c r="A136" s="30"/>
      <c r="B136" s="135"/>
      <c r="C136" s="149" t="s">
        <v>343</v>
      </c>
      <c r="D136" s="149" t="s">
        <v>129</v>
      </c>
      <c r="E136" s="150" t="s">
        <v>344</v>
      </c>
      <c r="F136" s="151" t="s">
        <v>345</v>
      </c>
      <c r="G136" s="152" t="s">
        <v>126</v>
      </c>
      <c r="H136" s="153">
        <v>1</v>
      </c>
      <c r="I136" s="154"/>
      <c r="J136" s="155">
        <f t="shared" si="10"/>
        <v>0</v>
      </c>
      <c r="K136" s="151" t="s">
        <v>127</v>
      </c>
      <c r="L136" s="156"/>
      <c r="M136" s="157" t="s">
        <v>3</v>
      </c>
      <c r="N136" s="158" t="s">
        <v>43</v>
      </c>
      <c r="O136" s="51"/>
      <c r="P136" s="145">
        <f t="shared" si="11"/>
        <v>0</v>
      </c>
      <c r="Q136" s="145">
        <v>0</v>
      </c>
      <c r="R136" s="145">
        <f t="shared" si="12"/>
        <v>0</v>
      </c>
      <c r="S136" s="145">
        <v>0</v>
      </c>
      <c r="T136" s="146">
        <f t="shared" si="13"/>
        <v>0</v>
      </c>
      <c r="U136" s="30"/>
      <c r="V136" s="30"/>
      <c r="W136" s="30"/>
      <c r="X136" s="30"/>
      <c r="Y136" s="30"/>
      <c r="Z136" s="30"/>
      <c r="AA136" s="30"/>
      <c r="AB136" s="30"/>
      <c r="AC136" s="30"/>
      <c r="AD136" s="30"/>
      <c r="AE136" s="30"/>
      <c r="AR136" s="147" t="s">
        <v>205</v>
      </c>
      <c r="AT136" s="147" t="s">
        <v>129</v>
      </c>
      <c r="AU136" s="147" t="s">
        <v>80</v>
      </c>
      <c r="AY136" s="15" t="s">
        <v>120</v>
      </c>
      <c r="BE136" s="148">
        <f t="shared" si="14"/>
        <v>0</v>
      </c>
      <c r="BF136" s="148">
        <f t="shared" si="15"/>
        <v>0</v>
      </c>
      <c r="BG136" s="148">
        <f t="shared" si="16"/>
        <v>0</v>
      </c>
      <c r="BH136" s="148">
        <f t="shared" si="17"/>
        <v>0</v>
      </c>
      <c r="BI136" s="148">
        <f t="shared" si="18"/>
        <v>0</v>
      </c>
      <c r="BJ136" s="15" t="s">
        <v>80</v>
      </c>
      <c r="BK136" s="148">
        <f t="shared" si="19"/>
        <v>0</v>
      </c>
      <c r="BL136" s="15" t="s">
        <v>205</v>
      </c>
      <c r="BM136" s="147" t="s">
        <v>346</v>
      </c>
    </row>
    <row r="137" spans="1:65" s="2" customFormat="1" ht="24.2" customHeight="1">
      <c r="A137" s="30"/>
      <c r="B137" s="135"/>
      <c r="C137" s="149" t="s">
        <v>194</v>
      </c>
      <c r="D137" s="149" t="s">
        <v>129</v>
      </c>
      <c r="E137" s="150" t="s">
        <v>347</v>
      </c>
      <c r="F137" s="151" t="s">
        <v>348</v>
      </c>
      <c r="G137" s="152" t="s">
        <v>126</v>
      </c>
      <c r="H137" s="153">
        <v>2</v>
      </c>
      <c r="I137" s="154"/>
      <c r="J137" s="155">
        <f t="shared" si="10"/>
        <v>0</v>
      </c>
      <c r="K137" s="151" t="s">
        <v>127</v>
      </c>
      <c r="L137" s="156"/>
      <c r="M137" s="157" t="s">
        <v>3</v>
      </c>
      <c r="N137" s="158" t="s">
        <v>43</v>
      </c>
      <c r="O137" s="51"/>
      <c r="P137" s="145">
        <f t="shared" si="11"/>
        <v>0</v>
      </c>
      <c r="Q137" s="145">
        <v>0</v>
      </c>
      <c r="R137" s="145">
        <f t="shared" si="12"/>
        <v>0</v>
      </c>
      <c r="S137" s="145">
        <v>0</v>
      </c>
      <c r="T137" s="146">
        <f t="shared" si="13"/>
        <v>0</v>
      </c>
      <c r="U137" s="30"/>
      <c r="V137" s="30"/>
      <c r="W137" s="30"/>
      <c r="X137" s="30"/>
      <c r="Y137" s="30"/>
      <c r="Z137" s="30"/>
      <c r="AA137" s="30"/>
      <c r="AB137" s="30"/>
      <c r="AC137" s="30"/>
      <c r="AD137" s="30"/>
      <c r="AE137" s="30"/>
      <c r="AR137" s="147" t="s">
        <v>205</v>
      </c>
      <c r="AT137" s="147" t="s">
        <v>129</v>
      </c>
      <c r="AU137" s="147" t="s">
        <v>80</v>
      </c>
      <c r="AY137" s="15" t="s">
        <v>120</v>
      </c>
      <c r="BE137" s="148">
        <f t="shared" si="14"/>
        <v>0</v>
      </c>
      <c r="BF137" s="148">
        <f t="shared" si="15"/>
        <v>0</v>
      </c>
      <c r="BG137" s="148">
        <f t="shared" si="16"/>
        <v>0</v>
      </c>
      <c r="BH137" s="148">
        <f t="shared" si="17"/>
        <v>0</v>
      </c>
      <c r="BI137" s="148">
        <f t="shared" si="18"/>
        <v>0</v>
      </c>
      <c r="BJ137" s="15" t="s">
        <v>80</v>
      </c>
      <c r="BK137" s="148">
        <f t="shared" si="19"/>
        <v>0</v>
      </c>
      <c r="BL137" s="15" t="s">
        <v>205</v>
      </c>
      <c r="BM137" s="147" t="s">
        <v>349</v>
      </c>
    </row>
    <row r="138" spans="1:65" s="2" customFormat="1" ht="24.2" customHeight="1">
      <c r="A138" s="30"/>
      <c r="B138" s="135"/>
      <c r="C138" s="149" t="s">
        <v>350</v>
      </c>
      <c r="D138" s="149" t="s">
        <v>129</v>
      </c>
      <c r="E138" s="150" t="s">
        <v>351</v>
      </c>
      <c r="F138" s="151" t="s">
        <v>352</v>
      </c>
      <c r="G138" s="152" t="s">
        <v>126</v>
      </c>
      <c r="H138" s="153">
        <v>4</v>
      </c>
      <c r="I138" s="154"/>
      <c r="J138" s="155">
        <f t="shared" si="10"/>
        <v>0</v>
      </c>
      <c r="K138" s="151" t="s">
        <v>127</v>
      </c>
      <c r="L138" s="156"/>
      <c r="M138" s="157" t="s">
        <v>3</v>
      </c>
      <c r="N138" s="158" t="s">
        <v>43</v>
      </c>
      <c r="O138" s="51"/>
      <c r="P138" s="145">
        <f t="shared" si="11"/>
        <v>0</v>
      </c>
      <c r="Q138" s="145">
        <v>0</v>
      </c>
      <c r="R138" s="145">
        <f t="shared" si="12"/>
        <v>0</v>
      </c>
      <c r="S138" s="145">
        <v>0</v>
      </c>
      <c r="T138" s="146">
        <f t="shared" si="13"/>
        <v>0</v>
      </c>
      <c r="U138" s="30"/>
      <c r="V138" s="30"/>
      <c r="W138" s="30"/>
      <c r="X138" s="30"/>
      <c r="Y138" s="30"/>
      <c r="Z138" s="30"/>
      <c r="AA138" s="30"/>
      <c r="AB138" s="30"/>
      <c r="AC138" s="30"/>
      <c r="AD138" s="30"/>
      <c r="AE138" s="30"/>
      <c r="AR138" s="147" t="s">
        <v>205</v>
      </c>
      <c r="AT138" s="147" t="s">
        <v>129</v>
      </c>
      <c r="AU138" s="147" t="s">
        <v>80</v>
      </c>
      <c r="AY138" s="15" t="s">
        <v>120</v>
      </c>
      <c r="BE138" s="148">
        <f t="shared" si="14"/>
        <v>0</v>
      </c>
      <c r="BF138" s="148">
        <f t="shared" si="15"/>
        <v>0</v>
      </c>
      <c r="BG138" s="148">
        <f t="shared" si="16"/>
        <v>0</v>
      </c>
      <c r="BH138" s="148">
        <f t="shared" si="17"/>
        <v>0</v>
      </c>
      <c r="BI138" s="148">
        <f t="shared" si="18"/>
        <v>0</v>
      </c>
      <c r="BJ138" s="15" t="s">
        <v>80</v>
      </c>
      <c r="BK138" s="148">
        <f t="shared" si="19"/>
        <v>0</v>
      </c>
      <c r="BL138" s="15" t="s">
        <v>205</v>
      </c>
      <c r="BM138" s="147" t="s">
        <v>353</v>
      </c>
    </row>
    <row r="139" spans="1:65" s="2" customFormat="1" ht="24.2" customHeight="1">
      <c r="A139" s="30"/>
      <c r="B139" s="135"/>
      <c r="C139" s="149" t="s">
        <v>195</v>
      </c>
      <c r="D139" s="149" t="s">
        <v>129</v>
      </c>
      <c r="E139" s="150" t="s">
        <v>354</v>
      </c>
      <c r="F139" s="151" t="s">
        <v>355</v>
      </c>
      <c r="G139" s="152" t="s">
        <v>126</v>
      </c>
      <c r="H139" s="153">
        <v>5</v>
      </c>
      <c r="I139" s="154"/>
      <c r="J139" s="155">
        <f t="shared" si="10"/>
        <v>0</v>
      </c>
      <c r="K139" s="151" t="s">
        <v>127</v>
      </c>
      <c r="L139" s="156"/>
      <c r="M139" s="157" t="s">
        <v>3</v>
      </c>
      <c r="N139" s="158" t="s">
        <v>43</v>
      </c>
      <c r="O139" s="51"/>
      <c r="P139" s="145">
        <f t="shared" si="11"/>
        <v>0</v>
      </c>
      <c r="Q139" s="145">
        <v>0</v>
      </c>
      <c r="R139" s="145">
        <f t="shared" si="12"/>
        <v>0</v>
      </c>
      <c r="S139" s="145">
        <v>0</v>
      </c>
      <c r="T139" s="146">
        <f t="shared" si="13"/>
        <v>0</v>
      </c>
      <c r="U139" s="30"/>
      <c r="V139" s="30"/>
      <c r="W139" s="30"/>
      <c r="X139" s="30"/>
      <c r="Y139" s="30"/>
      <c r="Z139" s="30"/>
      <c r="AA139" s="30"/>
      <c r="AB139" s="30"/>
      <c r="AC139" s="30"/>
      <c r="AD139" s="30"/>
      <c r="AE139" s="30"/>
      <c r="AR139" s="147" t="s">
        <v>205</v>
      </c>
      <c r="AT139" s="147" t="s">
        <v>129</v>
      </c>
      <c r="AU139" s="147" t="s">
        <v>80</v>
      </c>
      <c r="AY139" s="15" t="s">
        <v>120</v>
      </c>
      <c r="BE139" s="148">
        <f t="shared" si="14"/>
        <v>0</v>
      </c>
      <c r="BF139" s="148">
        <f t="shared" si="15"/>
        <v>0</v>
      </c>
      <c r="BG139" s="148">
        <f t="shared" si="16"/>
        <v>0</v>
      </c>
      <c r="BH139" s="148">
        <f t="shared" si="17"/>
        <v>0</v>
      </c>
      <c r="BI139" s="148">
        <f t="shared" si="18"/>
        <v>0</v>
      </c>
      <c r="BJ139" s="15" t="s">
        <v>80</v>
      </c>
      <c r="BK139" s="148">
        <f t="shared" si="19"/>
        <v>0</v>
      </c>
      <c r="BL139" s="15" t="s">
        <v>205</v>
      </c>
      <c r="BM139" s="147" t="s">
        <v>356</v>
      </c>
    </row>
    <row r="140" spans="1:65" s="2" customFormat="1" ht="16.5" customHeight="1">
      <c r="A140" s="30"/>
      <c r="B140" s="135"/>
      <c r="C140" s="149" t="s">
        <v>357</v>
      </c>
      <c r="D140" s="149" t="s">
        <v>129</v>
      </c>
      <c r="E140" s="150" t="s">
        <v>358</v>
      </c>
      <c r="F140" s="151" t="s">
        <v>359</v>
      </c>
      <c r="G140" s="152" t="s">
        <v>126</v>
      </c>
      <c r="H140" s="153">
        <v>4</v>
      </c>
      <c r="I140" s="154"/>
      <c r="J140" s="155">
        <f t="shared" si="10"/>
        <v>0</v>
      </c>
      <c r="K140" s="151" t="s">
        <v>127</v>
      </c>
      <c r="L140" s="156"/>
      <c r="M140" s="157" t="s">
        <v>3</v>
      </c>
      <c r="N140" s="158" t="s">
        <v>43</v>
      </c>
      <c r="O140" s="51"/>
      <c r="P140" s="145">
        <f t="shared" si="11"/>
        <v>0</v>
      </c>
      <c r="Q140" s="145">
        <v>0</v>
      </c>
      <c r="R140" s="145">
        <f t="shared" si="12"/>
        <v>0</v>
      </c>
      <c r="S140" s="145">
        <v>0</v>
      </c>
      <c r="T140" s="146">
        <f t="shared" si="13"/>
        <v>0</v>
      </c>
      <c r="U140" s="30"/>
      <c r="V140" s="30"/>
      <c r="W140" s="30"/>
      <c r="X140" s="30"/>
      <c r="Y140" s="30"/>
      <c r="Z140" s="30"/>
      <c r="AA140" s="30"/>
      <c r="AB140" s="30"/>
      <c r="AC140" s="30"/>
      <c r="AD140" s="30"/>
      <c r="AE140" s="30"/>
      <c r="AR140" s="147" t="s">
        <v>205</v>
      </c>
      <c r="AT140" s="147" t="s">
        <v>129</v>
      </c>
      <c r="AU140" s="147" t="s">
        <v>80</v>
      </c>
      <c r="AY140" s="15" t="s">
        <v>120</v>
      </c>
      <c r="BE140" s="148">
        <f t="shared" si="14"/>
        <v>0</v>
      </c>
      <c r="BF140" s="148">
        <f t="shared" si="15"/>
        <v>0</v>
      </c>
      <c r="BG140" s="148">
        <f t="shared" si="16"/>
        <v>0</v>
      </c>
      <c r="BH140" s="148">
        <f t="shared" si="17"/>
        <v>0</v>
      </c>
      <c r="BI140" s="148">
        <f t="shared" si="18"/>
        <v>0</v>
      </c>
      <c r="BJ140" s="15" t="s">
        <v>80</v>
      </c>
      <c r="BK140" s="148">
        <f t="shared" si="19"/>
        <v>0</v>
      </c>
      <c r="BL140" s="15" t="s">
        <v>205</v>
      </c>
      <c r="BM140" s="147" t="s">
        <v>360</v>
      </c>
    </row>
    <row r="141" spans="1:65" s="2" customFormat="1" ht="37.9" customHeight="1">
      <c r="A141" s="30"/>
      <c r="B141" s="135"/>
      <c r="C141" s="149" t="s">
        <v>197</v>
      </c>
      <c r="D141" s="149" t="s">
        <v>129</v>
      </c>
      <c r="E141" s="150" t="s">
        <v>361</v>
      </c>
      <c r="F141" s="151" t="s">
        <v>362</v>
      </c>
      <c r="G141" s="152" t="s">
        <v>126</v>
      </c>
      <c r="H141" s="153">
        <v>5</v>
      </c>
      <c r="I141" s="154"/>
      <c r="J141" s="155">
        <f t="shared" si="10"/>
        <v>0</v>
      </c>
      <c r="K141" s="151" t="s">
        <v>127</v>
      </c>
      <c r="L141" s="156"/>
      <c r="M141" s="157" t="s">
        <v>3</v>
      </c>
      <c r="N141" s="158" t="s">
        <v>43</v>
      </c>
      <c r="O141" s="51"/>
      <c r="P141" s="145">
        <f t="shared" si="11"/>
        <v>0</v>
      </c>
      <c r="Q141" s="145">
        <v>0</v>
      </c>
      <c r="R141" s="145">
        <f t="shared" si="12"/>
        <v>0</v>
      </c>
      <c r="S141" s="145">
        <v>0</v>
      </c>
      <c r="T141" s="146">
        <f t="shared" si="13"/>
        <v>0</v>
      </c>
      <c r="U141" s="30"/>
      <c r="V141" s="30"/>
      <c r="W141" s="30"/>
      <c r="X141" s="30"/>
      <c r="Y141" s="30"/>
      <c r="Z141" s="30"/>
      <c r="AA141" s="30"/>
      <c r="AB141" s="30"/>
      <c r="AC141" s="30"/>
      <c r="AD141" s="30"/>
      <c r="AE141" s="30"/>
      <c r="AR141" s="147" t="s">
        <v>205</v>
      </c>
      <c r="AT141" s="147" t="s">
        <v>129</v>
      </c>
      <c r="AU141" s="147" t="s">
        <v>80</v>
      </c>
      <c r="AY141" s="15" t="s">
        <v>120</v>
      </c>
      <c r="BE141" s="148">
        <f t="shared" si="14"/>
        <v>0</v>
      </c>
      <c r="BF141" s="148">
        <f t="shared" si="15"/>
        <v>0</v>
      </c>
      <c r="BG141" s="148">
        <f t="shared" si="16"/>
        <v>0</v>
      </c>
      <c r="BH141" s="148">
        <f t="shared" si="17"/>
        <v>0</v>
      </c>
      <c r="BI141" s="148">
        <f t="shared" si="18"/>
        <v>0</v>
      </c>
      <c r="BJ141" s="15" t="s">
        <v>80</v>
      </c>
      <c r="BK141" s="148">
        <f t="shared" si="19"/>
        <v>0</v>
      </c>
      <c r="BL141" s="15" t="s">
        <v>205</v>
      </c>
      <c r="BM141" s="147" t="s">
        <v>363</v>
      </c>
    </row>
    <row r="142" spans="1:65" s="2" customFormat="1" ht="37.9" customHeight="1">
      <c r="A142" s="30"/>
      <c r="B142" s="135"/>
      <c r="C142" s="149" t="s">
        <v>364</v>
      </c>
      <c r="D142" s="149" t="s">
        <v>129</v>
      </c>
      <c r="E142" s="150" t="s">
        <v>365</v>
      </c>
      <c r="F142" s="151" t="s">
        <v>366</v>
      </c>
      <c r="G142" s="152" t="s">
        <v>126</v>
      </c>
      <c r="H142" s="153">
        <v>3</v>
      </c>
      <c r="I142" s="154"/>
      <c r="J142" s="155">
        <f t="shared" si="10"/>
        <v>0</v>
      </c>
      <c r="K142" s="151" t="s">
        <v>127</v>
      </c>
      <c r="L142" s="156"/>
      <c r="M142" s="157" t="s">
        <v>3</v>
      </c>
      <c r="N142" s="158" t="s">
        <v>43</v>
      </c>
      <c r="O142" s="51"/>
      <c r="P142" s="145">
        <f t="shared" si="11"/>
        <v>0</v>
      </c>
      <c r="Q142" s="145">
        <v>0</v>
      </c>
      <c r="R142" s="145">
        <f t="shared" si="12"/>
        <v>0</v>
      </c>
      <c r="S142" s="145">
        <v>0</v>
      </c>
      <c r="T142" s="146">
        <f t="shared" si="13"/>
        <v>0</v>
      </c>
      <c r="U142" s="30"/>
      <c r="V142" s="30"/>
      <c r="W142" s="30"/>
      <c r="X142" s="30"/>
      <c r="Y142" s="30"/>
      <c r="Z142" s="30"/>
      <c r="AA142" s="30"/>
      <c r="AB142" s="30"/>
      <c r="AC142" s="30"/>
      <c r="AD142" s="30"/>
      <c r="AE142" s="30"/>
      <c r="AR142" s="147" t="s">
        <v>205</v>
      </c>
      <c r="AT142" s="147" t="s">
        <v>129</v>
      </c>
      <c r="AU142" s="147" t="s">
        <v>80</v>
      </c>
      <c r="AY142" s="15" t="s">
        <v>120</v>
      </c>
      <c r="BE142" s="148">
        <f t="shared" si="14"/>
        <v>0</v>
      </c>
      <c r="BF142" s="148">
        <f t="shared" si="15"/>
        <v>0</v>
      </c>
      <c r="BG142" s="148">
        <f t="shared" si="16"/>
        <v>0</v>
      </c>
      <c r="BH142" s="148">
        <f t="shared" si="17"/>
        <v>0</v>
      </c>
      <c r="BI142" s="148">
        <f t="shared" si="18"/>
        <v>0</v>
      </c>
      <c r="BJ142" s="15" t="s">
        <v>80</v>
      </c>
      <c r="BK142" s="148">
        <f t="shared" si="19"/>
        <v>0</v>
      </c>
      <c r="BL142" s="15" t="s">
        <v>205</v>
      </c>
      <c r="BM142" s="147" t="s">
        <v>367</v>
      </c>
    </row>
    <row r="143" spans="1:65" s="2" customFormat="1" ht="37.9" customHeight="1">
      <c r="A143" s="30"/>
      <c r="B143" s="135"/>
      <c r="C143" s="149" t="s">
        <v>198</v>
      </c>
      <c r="D143" s="149" t="s">
        <v>129</v>
      </c>
      <c r="E143" s="150" t="s">
        <v>368</v>
      </c>
      <c r="F143" s="151" t="s">
        <v>369</v>
      </c>
      <c r="G143" s="152" t="s">
        <v>126</v>
      </c>
      <c r="H143" s="153">
        <v>2</v>
      </c>
      <c r="I143" s="154"/>
      <c r="J143" s="155">
        <f t="shared" si="10"/>
        <v>0</v>
      </c>
      <c r="K143" s="151" t="s">
        <v>127</v>
      </c>
      <c r="L143" s="156"/>
      <c r="M143" s="157" t="s">
        <v>3</v>
      </c>
      <c r="N143" s="158" t="s">
        <v>43</v>
      </c>
      <c r="O143" s="51"/>
      <c r="P143" s="145">
        <f t="shared" si="11"/>
        <v>0</v>
      </c>
      <c r="Q143" s="145">
        <v>0</v>
      </c>
      <c r="R143" s="145">
        <f t="shared" si="12"/>
        <v>0</v>
      </c>
      <c r="S143" s="145">
        <v>0</v>
      </c>
      <c r="T143" s="146">
        <f t="shared" si="13"/>
        <v>0</v>
      </c>
      <c r="U143" s="30"/>
      <c r="V143" s="30"/>
      <c r="W143" s="30"/>
      <c r="X143" s="30"/>
      <c r="Y143" s="30"/>
      <c r="Z143" s="30"/>
      <c r="AA143" s="30"/>
      <c r="AB143" s="30"/>
      <c r="AC143" s="30"/>
      <c r="AD143" s="30"/>
      <c r="AE143" s="30"/>
      <c r="AR143" s="147" t="s">
        <v>205</v>
      </c>
      <c r="AT143" s="147" t="s">
        <v>129</v>
      </c>
      <c r="AU143" s="147" t="s">
        <v>80</v>
      </c>
      <c r="AY143" s="15" t="s">
        <v>120</v>
      </c>
      <c r="BE143" s="148">
        <f t="shared" si="14"/>
        <v>0</v>
      </c>
      <c r="BF143" s="148">
        <f t="shared" si="15"/>
        <v>0</v>
      </c>
      <c r="BG143" s="148">
        <f t="shared" si="16"/>
        <v>0</v>
      </c>
      <c r="BH143" s="148">
        <f t="shared" si="17"/>
        <v>0</v>
      </c>
      <c r="BI143" s="148">
        <f t="shared" si="18"/>
        <v>0</v>
      </c>
      <c r="BJ143" s="15" t="s">
        <v>80</v>
      </c>
      <c r="BK143" s="148">
        <f t="shared" si="19"/>
        <v>0</v>
      </c>
      <c r="BL143" s="15" t="s">
        <v>205</v>
      </c>
      <c r="BM143" s="147" t="s">
        <v>370</v>
      </c>
    </row>
    <row r="144" spans="1:65" s="2" customFormat="1" ht="37.9" customHeight="1">
      <c r="A144" s="30"/>
      <c r="B144" s="135"/>
      <c r="C144" s="149" t="s">
        <v>371</v>
      </c>
      <c r="D144" s="149" t="s">
        <v>129</v>
      </c>
      <c r="E144" s="150" t="s">
        <v>372</v>
      </c>
      <c r="F144" s="151" t="s">
        <v>373</v>
      </c>
      <c r="G144" s="152" t="s">
        <v>126</v>
      </c>
      <c r="H144" s="153">
        <v>2</v>
      </c>
      <c r="I144" s="154"/>
      <c r="J144" s="155">
        <f t="shared" si="10"/>
        <v>0</v>
      </c>
      <c r="K144" s="151" t="s">
        <v>127</v>
      </c>
      <c r="L144" s="156"/>
      <c r="M144" s="157" t="s">
        <v>3</v>
      </c>
      <c r="N144" s="158" t="s">
        <v>43</v>
      </c>
      <c r="O144" s="51"/>
      <c r="P144" s="145">
        <f t="shared" si="11"/>
        <v>0</v>
      </c>
      <c r="Q144" s="145">
        <v>0</v>
      </c>
      <c r="R144" s="145">
        <f t="shared" si="12"/>
        <v>0</v>
      </c>
      <c r="S144" s="145">
        <v>0</v>
      </c>
      <c r="T144" s="146">
        <f t="shared" si="13"/>
        <v>0</v>
      </c>
      <c r="U144" s="30"/>
      <c r="V144" s="30"/>
      <c r="W144" s="30"/>
      <c r="X144" s="30"/>
      <c r="Y144" s="30"/>
      <c r="Z144" s="30"/>
      <c r="AA144" s="30"/>
      <c r="AB144" s="30"/>
      <c r="AC144" s="30"/>
      <c r="AD144" s="30"/>
      <c r="AE144" s="30"/>
      <c r="AR144" s="147" t="s">
        <v>205</v>
      </c>
      <c r="AT144" s="147" t="s">
        <v>129</v>
      </c>
      <c r="AU144" s="147" t="s">
        <v>80</v>
      </c>
      <c r="AY144" s="15" t="s">
        <v>120</v>
      </c>
      <c r="BE144" s="148">
        <f t="shared" si="14"/>
        <v>0</v>
      </c>
      <c r="BF144" s="148">
        <f t="shared" si="15"/>
        <v>0</v>
      </c>
      <c r="BG144" s="148">
        <f t="shared" si="16"/>
        <v>0</v>
      </c>
      <c r="BH144" s="148">
        <f t="shared" si="17"/>
        <v>0</v>
      </c>
      <c r="BI144" s="148">
        <f t="shared" si="18"/>
        <v>0</v>
      </c>
      <c r="BJ144" s="15" t="s">
        <v>80</v>
      </c>
      <c r="BK144" s="148">
        <f t="shared" si="19"/>
        <v>0</v>
      </c>
      <c r="BL144" s="15" t="s">
        <v>205</v>
      </c>
      <c r="BM144" s="147" t="s">
        <v>374</v>
      </c>
    </row>
    <row r="145" spans="1:65" s="2" customFormat="1" ht="33" customHeight="1">
      <c r="A145" s="30"/>
      <c r="B145" s="135"/>
      <c r="C145" s="149" t="s">
        <v>267</v>
      </c>
      <c r="D145" s="149" t="s">
        <v>129</v>
      </c>
      <c r="E145" s="150" t="s">
        <v>375</v>
      </c>
      <c r="F145" s="151" t="s">
        <v>376</v>
      </c>
      <c r="G145" s="152" t="s">
        <v>126</v>
      </c>
      <c r="H145" s="153">
        <v>2</v>
      </c>
      <c r="I145" s="154"/>
      <c r="J145" s="155">
        <f t="shared" si="10"/>
        <v>0</v>
      </c>
      <c r="K145" s="151" t="s">
        <v>127</v>
      </c>
      <c r="L145" s="156"/>
      <c r="M145" s="157" t="s">
        <v>3</v>
      </c>
      <c r="N145" s="158" t="s">
        <v>43</v>
      </c>
      <c r="O145" s="51"/>
      <c r="P145" s="145">
        <f t="shared" si="11"/>
        <v>0</v>
      </c>
      <c r="Q145" s="145">
        <v>0</v>
      </c>
      <c r="R145" s="145">
        <f t="shared" si="12"/>
        <v>0</v>
      </c>
      <c r="S145" s="145">
        <v>0</v>
      </c>
      <c r="T145" s="146">
        <f t="shared" si="13"/>
        <v>0</v>
      </c>
      <c r="U145" s="30"/>
      <c r="V145" s="30"/>
      <c r="W145" s="30"/>
      <c r="X145" s="30"/>
      <c r="Y145" s="30"/>
      <c r="Z145" s="30"/>
      <c r="AA145" s="30"/>
      <c r="AB145" s="30"/>
      <c r="AC145" s="30"/>
      <c r="AD145" s="30"/>
      <c r="AE145" s="30"/>
      <c r="AR145" s="147" t="s">
        <v>205</v>
      </c>
      <c r="AT145" s="147" t="s">
        <v>129</v>
      </c>
      <c r="AU145" s="147" t="s">
        <v>80</v>
      </c>
      <c r="AY145" s="15" t="s">
        <v>120</v>
      </c>
      <c r="BE145" s="148">
        <f t="shared" si="14"/>
        <v>0</v>
      </c>
      <c r="BF145" s="148">
        <f t="shared" si="15"/>
        <v>0</v>
      </c>
      <c r="BG145" s="148">
        <f t="shared" si="16"/>
        <v>0</v>
      </c>
      <c r="BH145" s="148">
        <f t="shared" si="17"/>
        <v>0</v>
      </c>
      <c r="BI145" s="148">
        <f t="shared" si="18"/>
        <v>0</v>
      </c>
      <c r="BJ145" s="15" t="s">
        <v>80</v>
      </c>
      <c r="BK145" s="148">
        <f t="shared" si="19"/>
        <v>0</v>
      </c>
      <c r="BL145" s="15" t="s">
        <v>205</v>
      </c>
      <c r="BM145" s="147" t="s">
        <v>377</v>
      </c>
    </row>
    <row r="146" spans="1:65" s="2" customFormat="1" ht="24.2" customHeight="1">
      <c r="A146" s="30"/>
      <c r="B146" s="135"/>
      <c r="C146" s="149" t="s">
        <v>378</v>
      </c>
      <c r="D146" s="149" t="s">
        <v>129</v>
      </c>
      <c r="E146" s="150" t="s">
        <v>379</v>
      </c>
      <c r="F146" s="151" t="s">
        <v>380</v>
      </c>
      <c r="G146" s="152" t="s">
        <v>126</v>
      </c>
      <c r="H146" s="153">
        <v>2</v>
      </c>
      <c r="I146" s="154"/>
      <c r="J146" s="155">
        <f t="shared" si="10"/>
        <v>0</v>
      </c>
      <c r="K146" s="151" t="s">
        <v>127</v>
      </c>
      <c r="L146" s="156"/>
      <c r="M146" s="157" t="s">
        <v>3</v>
      </c>
      <c r="N146" s="158" t="s">
        <v>43</v>
      </c>
      <c r="O146" s="51"/>
      <c r="P146" s="145">
        <f t="shared" si="11"/>
        <v>0</v>
      </c>
      <c r="Q146" s="145">
        <v>0</v>
      </c>
      <c r="R146" s="145">
        <f t="shared" si="12"/>
        <v>0</v>
      </c>
      <c r="S146" s="145">
        <v>0</v>
      </c>
      <c r="T146" s="146">
        <f t="shared" si="13"/>
        <v>0</v>
      </c>
      <c r="U146" s="30"/>
      <c r="V146" s="30"/>
      <c r="W146" s="30"/>
      <c r="X146" s="30"/>
      <c r="Y146" s="30"/>
      <c r="Z146" s="30"/>
      <c r="AA146" s="30"/>
      <c r="AB146" s="30"/>
      <c r="AC146" s="30"/>
      <c r="AD146" s="30"/>
      <c r="AE146" s="30"/>
      <c r="AR146" s="147" t="s">
        <v>205</v>
      </c>
      <c r="AT146" s="147" t="s">
        <v>129</v>
      </c>
      <c r="AU146" s="147" t="s">
        <v>80</v>
      </c>
      <c r="AY146" s="15" t="s">
        <v>120</v>
      </c>
      <c r="BE146" s="148">
        <f t="shared" si="14"/>
        <v>0</v>
      </c>
      <c r="BF146" s="148">
        <f t="shared" si="15"/>
        <v>0</v>
      </c>
      <c r="BG146" s="148">
        <f t="shared" si="16"/>
        <v>0</v>
      </c>
      <c r="BH146" s="148">
        <f t="shared" si="17"/>
        <v>0</v>
      </c>
      <c r="BI146" s="148">
        <f t="shared" si="18"/>
        <v>0</v>
      </c>
      <c r="BJ146" s="15" t="s">
        <v>80</v>
      </c>
      <c r="BK146" s="148">
        <f t="shared" si="19"/>
        <v>0</v>
      </c>
      <c r="BL146" s="15" t="s">
        <v>205</v>
      </c>
      <c r="BM146" s="147" t="s">
        <v>381</v>
      </c>
    </row>
    <row r="147" spans="1:65" s="2" customFormat="1" ht="24.2" customHeight="1">
      <c r="A147" s="30"/>
      <c r="B147" s="135"/>
      <c r="C147" s="149" t="s">
        <v>270</v>
      </c>
      <c r="D147" s="149" t="s">
        <v>129</v>
      </c>
      <c r="E147" s="150" t="s">
        <v>382</v>
      </c>
      <c r="F147" s="151" t="s">
        <v>383</v>
      </c>
      <c r="G147" s="152" t="s">
        <v>126</v>
      </c>
      <c r="H147" s="153">
        <v>1</v>
      </c>
      <c r="I147" s="154"/>
      <c r="J147" s="155">
        <f t="shared" si="10"/>
        <v>0</v>
      </c>
      <c r="K147" s="151" t="s">
        <v>127</v>
      </c>
      <c r="L147" s="156"/>
      <c r="M147" s="157" t="s">
        <v>3</v>
      </c>
      <c r="N147" s="158" t="s">
        <v>43</v>
      </c>
      <c r="O147" s="51"/>
      <c r="P147" s="145">
        <f t="shared" si="11"/>
        <v>0</v>
      </c>
      <c r="Q147" s="145">
        <v>0</v>
      </c>
      <c r="R147" s="145">
        <f t="shared" si="12"/>
        <v>0</v>
      </c>
      <c r="S147" s="145">
        <v>0</v>
      </c>
      <c r="T147" s="146">
        <f t="shared" si="13"/>
        <v>0</v>
      </c>
      <c r="U147" s="30"/>
      <c r="V147" s="30"/>
      <c r="W147" s="30"/>
      <c r="X147" s="30"/>
      <c r="Y147" s="30"/>
      <c r="Z147" s="30"/>
      <c r="AA147" s="30"/>
      <c r="AB147" s="30"/>
      <c r="AC147" s="30"/>
      <c r="AD147" s="30"/>
      <c r="AE147" s="30"/>
      <c r="AR147" s="147" t="s">
        <v>205</v>
      </c>
      <c r="AT147" s="147" t="s">
        <v>129</v>
      </c>
      <c r="AU147" s="147" t="s">
        <v>80</v>
      </c>
      <c r="AY147" s="15" t="s">
        <v>120</v>
      </c>
      <c r="BE147" s="148">
        <f t="shared" si="14"/>
        <v>0</v>
      </c>
      <c r="BF147" s="148">
        <f t="shared" si="15"/>
        <v>0</v>
      </c>
      <c r="BG147" s="148">
        <f t="shared" si="16"/>
        <v>0</v>
      </c>
      <c r="BH147" s="148">
        <f t="shared" si="17"/>
        <v>0</v>
      </c>
      <c r="BI147" s="148">
        <f t="shared" si="18"/>
        <v>0</v>
      </c>
      <c r="BJ147" s="15" t="s">
        <v>80</v>
      </c>
      <c r="BK147" s="148">
        <f t="shared" si="19"/>
        <v>0</v>
      </c>
      <c r="BL147" s="15" t="s">
        <v>205</v>
      </c>
      <c r="BM147" s="147" t="s">
        <v>384</v>
      </c>
    </row>
    <row r="148" spans="1:65" s="2" customFormat="1" ht="24.2" customHeight="1">
      <c r="A148" s="30"/>
      <c r="B148" s="135"/>
      <c r="C148" s="149" t="s">
        <v>385</v>
      </c>
      <c r="D148" s="149" t="s">
        <v>129</v>
      </c>
      <c r="E148" s="150" t="s">
        <v>386</v>
      </c>
      <c r="F148" s="151" t="s">
        <v>387</v>
      </c>
      <c r="G148" s="152" t="s">
        <v>126</v>
      </c>
      <c r="H148" s="153">
        <v>1</v>
      </c>
      <c r="I148" s="154"/>
      <c r="J148" s="155">
        <f t="shared" si="10"/>
        <v>0</v>
      </c>
      <c r="K148" s="151" t="s">
        <v>127</v>
      </c>
      <c r="L148" s="156"/>
      <c r="M148" s="157" t="s">
        <v>3</v>
      </c>
      <c r="N148" s="158" t="s">
        <v>43</v>
      </c>
      <c r="O148" s="51"/>
      <c r="P148" s="145">
        <f t="shared" si="11"/>
        <v>0</v>
      </c>
      <c r="Q148" s="145">
        <v>0</v>
      </c>
      <c r="R148" s="145">
        <f t="shared" si="12"/>
        <v>0</v>
      </c>
      <c r="S148" s="145">
        <v>0</v>
      </c>
      <c r="T148" s="146">
        <f t="shared" si="13"/>
        <v>0</v>
      </c>
      <c r="U148" s="30"/>
      <c r="V148" s="30"/>
      <c r="W148" s="30"/>
      <c r="X148" s="30"/>
      <c r="Y148" s="30"/>
      <c r="Z148" s="30"/>
      <c r="AA148" s="30"/>
      <c r="AB148" s="30"/>
      <c r="AC148" s="30"/>
      <c r="AD148" s="30"/>
      <c r="AE148" s="30"/>
      <c r="AR148" s="147" t="s">
        <v>205</v>
      </c>
      <c r="AT148" s="147" t="s">
        <v>129</v>
      </c>
      <c r="AU148" s="147" t="s">
        <v>80</v>
      </c>
      <c r="AY148" s="15" t="s">
        <v>120</v>
      </c>
      <c r="BE148" s="148">
        <f t="shared" si="14"/>
        <v>0</v>
      </c>
      <c r="BF148" s="148">
        <f t="shared" si="15"/>
        <v>0</v>
      </c>
      <c r="BG148" s="148">
        <f t="shared" si="16"/>
        <v>0</v>
      </c>
      <c r="BH148" s="148">
        <f t="shared" si="17"/>
        <v>0</v>
      </c>
      <c r="BI148" s="148">
        <f t="shared" si="18"/>
        <v>0</v>
      </c>
      <c r="BJ148" s="15" t="s">
        <v>80</v>
      </c>
      <c r="BK148" s="148">
        <f t="shared" si="19"/>
        <v>0</v>
      </c>
      <c r="BL148" s="15" t="s">
        <v>205</v>
      </c>
      <c r="BM148" s="147" t="s">
        <v>388</v>
      </c>
    </row>
    <row r="149" spans="1:65" s="2" customFormat="1" ht="24.2" customHeight="1">
      <c r="A149" s="30"/>
      <c r="B149" s="135"/>
      <c r="C149" s="149" t="s">
        <v>274</v>
      </c>
      <c r="D149" s="149" t="s">
        <v>129</v>
      </c>
      <c r="E149" s="150" t="s">
        <v>389</v>
      </c>
      <c r="F149" s="151" t="s">
        <v>390</v>
      </c>
      <c r="G149" s="152" t="s">
        <v>126</v>
      </c>
      <c r="H149" s="153">
        <v>1</v>
      </c>
      <c r="I149" s="154"/>
      <c r="J149" s="155">
        <f t="shared" si="10"/>
        <v>0</v>
      </c>
      <c r="K149" s="151" t="s">
        <v>127</v>
      </c>
      <c r="L149" s="156"/>
      <c r="M149" s="157" t="s">
        <v>3</v>
      </c>
      <c r="N149" s="158" t="s">
        <v>43</v>
      </c>
      <c r="O149" s="51"/>
      <c r="P149" s="145">
        <f t="shared" si="11"/>
        <v>0</v>
      </c>
      <c r="Q149" s="145">
        <v>0</v>
      </c>
      <c r="R149" s="145">
        <f t="shared" si="12"/>
        <v>0</v>
      </c>
      <c r="S149" s="145">
        <v>0</v>
      </c>
      <c r="T149" s="146">
        <f t="shared" si="13"/>
        <v>0</v>
      </c>
      <c r="U149" s="30"/>
      <c r="V149" s="30"/>
      <c r="W149" s="30"/>
      <c r="X149" s="30"/>
      <c r="Y149" s="30"/>
      <c r="Z149" s="30"/>
      <c r="AA149" s="30"/>
      <c r="AB149" s="30"/>
      <c r="AC149" s="30"/>
      <c r="AD149" s="30"/>
      <c r="AE149" s="30"/>
      <c r="AR149" s="147" t="s">
        <v>205</v>
      </c>
      <c r="AT149" s="147" t="s">
        <v>129</v>
      </c>
      <c r="AU149" s="147" t="s">
        <v>80</v>
      </c>
      <c r="AY149" s="15" t="s">
        <v>120</v>
      </c>
      <c r="BE149" s="148">
        <f t="shared" si="14"/>
        <v>0</v>
      </c>
      <c r="BF149" s="148">
        <f t="shared" si="15"/>
        <v>0</v>
      </c>
      <c r="BG149" s="148">
        <f t="shared" si="16"/>
        <v>0</v>
      </c>
      <c r="BH149" s="148">
        <f t="shared" si="17"/>
        <v>0</v>
      </c>
      <c r="BI149" s="148">
        <f t="shared" si="18"/>
        <v>0</v>
      </c>
      <c r="BJ149" s="15" t="s">
        <v>80</v>
      </c>
      <c r="BK149" s="148">
        <f t="shared" si="19"/>
        <v>0</v>
      </c>
      <c r="BL149" s="15" t="s">
        <v>205</v>
      </c>
      <c r="BM149" s="147" t="s">
        <v>391</v>
      </c>
    </row>
    <row r="150" spans="1:65" s="2" customFormat="1" ht="33" customHeight="1">
      <c r="A150" s="30"/>
      <c r="B150" s="135"/>
      <c r="C150" s="149" t="s">
        <v>392</v>
      </c>
      <c r="D150" s="149" t="s">
        <v>129</v>
      </c>
      <c r="E150" s="150" t="s">
        <v>393</v>
      </c>
      <c r="F150" s="151" t="s">
        <v>394</v>
      </c>
      <c r="G150" s="152" t="s">
        <v>126</v>
      </c>
      <c r="H150" s="153">
        <v>1</v>
      </c>
      <c r="I150" s="154"/>
      <c r="J150" s="155">
        <f t="shared" si="10"/>
        <v>0</v>
      </c>
      <c r="K150" s="151" t="s">
        <v>127</v>
      </c>
      <c r="L150" s="156"/>
      <c r="M150" s="157" t="s">
        <v>3</v>
      </c>
      <c r="N150" s="158" t="s">
        <v>43</v>
      </c>
      <c r="O150" s="51"/>
      <c r="P150" s="145">
        <f t="shared" si="11"/>
        <v>0</v>
      </c>
      <c r="Q150" s="145">
        <v>0</v>
      </c>
      <c r="R150" s="145">
        <f t="shared" si="12"/>
        <v>0</v>
      </c>
      <c r="S150" s="145">
        <v>0</v>
      </c>
      <c r="T150" s="146">
        <f t="shared" si="13"/>
        <v>0</v>
      </c>
      <c r="U150" s="30"/>
      <c r="V150" s="30"/>
      <c r="W150" s="30"/>
      <c r="X150" s="30"/>
      <c r="Y150" s="30"/>
      <c r="Z150" s="30"/>
      <c r="AA150" s="30"/>
      <c r="AB150" s="30"/>
      <c r="AC150" s="30"/>
      <c r="AD150" s="30"/>
      <c r="AE150" s="30"/>
      <c r="AR150" s="147" t="s">
        <v>205</v>
      </c>
      <c r="AT150" s="147" t="s">
        <v>129</v>
      </c>
      <c r="AU150" s="147" t="s">
        <v>80</v>
      </c>
      <c r="AY150" s="15" t="s">
        <v>120</v>
      </c>
      <c r="BE150" s="148">
        <f t="shared" si="14"/>
        <v>0</v>
      </c>
      <c r="BF150" s="148">
        <f t="shared" si="15"/>
        <v>0</v>
      </c>
      <c r="BG150" s="148">
        <f t="shared" si="16"/>
        <v>0</v>
      </c>
      <c r="BH150" s="148">
        <f t="shared" si="17"/>
        <v>0</v>
      </c>
      <c r="BI150" s="148">
        <f t="shared" si="18"/>
        <v>0</v>
      </c>
      <c r="BJ150" s="15" t="s">
        <v>80</v>
      </c>
      <c r="BK150" s="148">
        <f t="shared" si="19"/>
        <v>0</v>
      </c>
      <c r="BL150" s="15" t="s">
        <v>205</v>
      </c>
      <c r="BM150" s="147" t="s">
        <v>395</v>
      </c>
    </row>
    <row r="151" spans="1:65" s="2" customFormat="1" ht="24.2" customHeight="1">
      <c r="A151" s="30"/>
      <c r="B151" s="135"/>
      <c r="C151" s="149" t="s">
        <v>277</v>
      </c>
      <c r="D151" s="149" t="s">
        <v>129</v>
      </c>
      <c r="E151" s="150" t="s">
        <v>396</v>
      </c>
      <c r="F151" s="151" t="s">
        <v>397</v>
      </c>
      <c r="G151" s="152" t="s">
        <v>126</v>
      </c>
      <c r="H151" s="153">
        <v>2</v>
      </c>
      <c r="I151" s="154"/>
      <c r="J151" s="155">
        <f t="shared" si="10"/>
        <v>0</v>
      </c>
      <c r="K151" s="151" t="s">
        <v>127</v>
      </c>
      <c r="L151" s="156"/>
      <c r="M151" s="157" t="s">
        <v>3</v>
      </c>
      <c r="N151" s="158" t="s">
        <v>43</v>
      </c>
      <c r="O151" s="51"/>
      <c r="P151" s="145">
        <f t="shared" si="11"/>
        <v>0</v>
      </c>
      <c r="Q151" s="145">
        <v>0</v>
      </c>
      <c r="R151" s="145">
        <f t="shared" si="12"/>
        <v>0</v>
      </c>
      <c r="S151" s="145">
        <v>0</v>
      </c>
      <c r="T151" s="146">
        <f t="shared" si="13"/>
        <v>0</v>
      </c>
      <c r="U151" s="30"/>
      <c r="V151" s="30"/>
      <c r="W151" s="30"/>
      <c r="X151" s="30"/>
      <c r="Y151" s="30"/>
      <c r="Z151" s="30"/>
      <c r="AA151" s="30"/>
      <c r="AB151" s="30"/>
      <c r="AC151" s="30"/>
      <c r="AD151" s="30"/>
      <c r="AE151" s="30"/>
      <c r="AR151" s="147" t="s">
        <v>205</v>
      </c>
      <c r="AT151" s="147" t="s">
        <v>129</v>
      </c>
      <c r="AU151" s="147" t="s">
        <v>80</v>
      </c>
      <c r="AY151" s="15" t="s">
        <v>120</v>
      </c>
      <c r="BE151" s="148">
        <f t="shared" si="14"/>
        <v>0</v>
      </c>
      <c r="BF151" s="148">
        <f t="shared" si="15"/>
        <v>0</v>
      </c>
      <c r="BG151" s="148">
        <f t="shared" si="16"/>
        <v>0</v>
      </c>
      <c r="BH151" s="148">
        <f t="shared" si="17"/>
        <v>0</v>
      </c>
      <c r="BI151" s="148">
        <f t="shared" si="18"/>
        <v>0</v>
      </c>
      <c r="BJ151" s="15" t="s">
        <v>80</v>
      </c>
      <c r="BK151" s="148">
        <f t="shared" si="19"/>
        <v>0</v>
      </c>
      <c r="BL151" s="15" t="s">
        <v>205</v>
      </c>
      <c r="BM151" s="147" t="s">
        <v>398</v>
      </c>
    </row>
    <row r="152" spans="1:65" s="2" customFormat="1" ht="24.2" customHeight="1">
      <c r="A152" s="30"/>
      <c r="B152" s="135"/>
      <c r="C152" s="149" t="s">
        <v>399</v>
      </c>
      <c r="D152" s="149" t="s">
        <v>129</v>
      </c>
      <c r="E152" s="150" t="s">
        <v>400</v>
      </c>
      <c r="F152" s="151" t="s">
        <v>401</v>
      </c>
      <c r="G152" s="152" t="s">
        <v>126</v>
      </c>
      <c r="H152" s="153">
        <v>2</v>
      </c>
      <c r="I152" s="154"/>
      <c r="J152" s="155">
        <f t="shared" si="10"/>
        <v>0</v>
      </c>
      <c r="K152" s="151" t="s">
        <v>127</v>
      </c>
      <c r="L152" s="156"/>
      <c r="M152" s="157" t="s">
        <v>3</v>
      </c>
      <c r="N152" s="158" t="s">
        <v>43</v>
      </c>
      <c r="O152" s="51"/>
      <c r="P152" s="145">
        <f t="shared" si="11"/>
        <v>0</v>
      </c>
      <c r="Q152" s="145">
        <v>0</v>
      </c>
      <c r="R152" s="145">
        <f t="shared" si="12"/>
        <v>0</v>
      </c>
      <c r="S152" s="145">
        <v>0</v>
      </c>
      <c r="T152" s="146">
        <f t="shared" si="13"/>
        <v>0</v>
      </c>
      <c r="U152" s="30"/>
      <c r="V152" s="30"/>
      <c r="W152" s="30"/>
      <c r="X152" s="30"/>
      <c r="Y152" s="30"/>
      <c r="Z152" s="30"/>
      <c r="AA152" s="30"/>
      <c r="AB152" s="30"/>
      <c r="AC152" s="30"/>
      <c r="AD152" s="30"/>
      <c r="AE152" s="30"/>
      <c r="AR152" s="147" t="s">
        <v>205</v>
      </c>
      <c r="AT152" s="147" t="s">
        <v>129</v>
      </c>
      <c r="AU152" s="147" t="s">
        <v>80</v>
      </c>
      <c r="AY152" s="15" t="s">
        <v>120</v>
      </c>
      <c r="BE152" s="148">
        <f t="shared" si="14"/>
        <v>0</v>
      </c>
      <c r="BF152" s="148">
        <f t="shared" si="15"/>
        <v>0</v>
      </c>
      <c r="BG152" s="148">
        <f t="shared" si="16"/>
        <v>0</v>
      </c>
      <c r="BH152" s="148">
        <f t="shared" si="17"/>
        <v>0</v>
      </c>
      <c r="BI152" s="148">
        <f t="shared" si="18"/>
        <v>0</v>
      </c>
      <c r="BJ152" s="15" t="s">
        <v>80</v>
      </c>
      <c r="BK152" s="148">
        <f t="shared" si="19"/>
        <v>0</v>
      </c>
      <c r="BL152" s="15" t="s">
        <v>205</v>
      </c>
      <c r="BM152" s="147" t="s">
        <v>402</v>
      </c>
    </row>
    <row r="153" spans="1:65" s="2" customFormat="1" ht="24.2" customHeight="1">
      <c r="A153" s="30"/>
      <c r="B153" s="135"/>
      <c r="C153" s="149" t="s">
        <v>281</v>
      </c>
      <c r="D153" s="149" t="s">
        <v>129</v>
      </c>
      <c r="E153" s="150" t="s">
        <v>403</v>
      </c>
      <c r="F153" s="151" t="s">
        <v>404</v>
      </c>
      <c r="G153" s="152" t="s">
        <v>126</v>
      </c>
      <c r="H153" s="153">
        <v>2</v>
      </c>
      <c r="I153" s="154"/>
      <c r="J153" s="155">
        <f t="shared" si="10"/>
        <v>0</v>
      </c>
      <c r="K153" s="151" t="s">
        <v>127</v>
      </c>
      <c r="L153" s="156"/>
      <c r="M153" s="157" t="s">
        <v>3</v>
      </c>
      <c r="N153" s="158" t="s">
        <v>43</v>
      </c>
      <c r="O153" s="51"/>
      <c r="P153" s="145">
        <f t="shared" si="11"/>
        <v>0</v>
      </c>
      <c r="Q153" s="145">
        <v>0</v>
      </c>
      <c r="R153" s="145">
        <f t="shared" si="12"/>
        <v>0</v>
      </c>
      <c r="S153" s="145">
        <v>0</v>
      </c>
      <c r="T153" s="146">
        <f t="shared" si="13"/>
        <v>0</v>
      </c>
      <c r="U153" s="30"/>
      <c r="V153" s="30"/>
      <c r="W153" s="30"/>
      <c r="X153" s="30"/>
      <c r="Y153" s="30"/>
      <c r="Z153" s="30"/>
      <c r="AA153" s="30"/>
      <c r="AB153" s="30"/>
      <c r="AC153" s="30"/>
      <c r="AD153" s="30"/>
      <c r="AE153" s="30"/>
      <c r="AR153" s="147" t="s">
        <v>205</v>
      </c>
      <c r="AT153" s="147" t="s">
        <v>129</v>
      </c>
      <c r="AU153" s="147" t="s">
        <v>80</v>
      </c>
      <c r="AY153" s="15" t="s">
        <v>120</v>
      </c>
      <c r="BE153" s="148">
        <f t="shared" si="14"/>
        <v>0</v>
      </c>
      <c r="BF153" s="148">
        <f t="shared" si="15"/>
        <v>0</v>
      </c>
      <c r="BG153" s="148">
        <f t="shared" si="16"/>
        <v>0</v>
      </c>
      <c r="BH153" s="148">
        <f t="shared" si="17"/>
        <v>0</v>
      </c>
      <c r="BI153" s="148">
        <f t="shared" si="18"/>
        <v>0</v>
      </c>
      <c r="BJ153" s="15" t="s">
        <v>80</v>
      </c>
      <c r="BK153" s="148">
        <f t="shared" si="19"/>
        <v>0</v>
      </c>
      <c r="BL153" s="15" t="s">
        <v>205</v>
      </c>
      <c r="BM153" s="147" t="s">
        <v>405</v>
      </c>
    </row>
    <row r="154" spans="1:65" s="2" customFormat="1" ht="24.2" customHeight="1">
      <c r="A154" s="30"/>
      <c r="B154" s="135"/>
      <c r="C154" s="149" t="s">
        <v>406</v>
      </c>
      <c r="D154" s="149" t="s">
        <v>129</v>
      </c>
      <c r="E154" s="150" t="s">
        <v>407</v>
      </c>
      <c r="F154" s="151" t="s">
        <v>408</v>
      </c>
      <c r="G154" s="152" t="s">
        <v>126</v>
      </c>
      <c r="H154" s="153">
        <v>1</v>
      </c>
      <c r="I154" s="154"/>
      <c r="J154" s="155">
        <f t="shared" si="10"/>
        <v>0</v>
      </c>
      <c r="K154" s="151" t="s">
        <v>127</v>
      </c>
      <c r="L154" s="156"/>
      <c r="M154" s="157" t="s">
        <v>3</v>
      </c>
      <c r="N154" s="158" t="s">
        <v>43</v>
      </c>
      <c r="O154" s="51"/>
      <c r="P154" s="145">
        <f t="shared" si="11"/>
        <v>0</v>
      </c>
      <c r="Q154" s="145">
        <v>0</v>
      </c>
      <c r="R154" s="145">
        <f t="shared" si="12"/>
        <v>0</v>
      </c>
      <c r="S154" s="145">
        <v>0</v>
      </c>
      <c r="T154" s="146">
        <f t="shared" si="13"/>
        <v>0</v>
      </c>
      <c r="U154" s="30"/>
      <c r="V154" s="30"/>
      <c r="W154" s="30"/>
      <c r="X154" s="30"/>
      <c r="Y154" s="30"/>
      <c r="Z154" s="30"/>
      <c r="AA154" s="30"/>
      <c r="AB154" s="30"/>
      <c r="AC154" s="30"/>
      <c r="AD154" s="30"/>
      <c r="AE154" s="30"/>
      <c r="AR154" s="147" t="s">
        <v>205</v>
      </c>
      <c r="AT154" s="147" t="s">
        <v>129</v>
      </c>
      <c r="AU154" s="147" t="s">
        <v>80</v>
      </c>
      <c r="AY154" s="15" t="s">
        <v>120</v>
      </c>
      <c r="BE154" s="148">
        <f t="shared" si="14"/>
        <v>0</v>
      </c>
      <c r="BF154" s="148">
        <f t="shared" si="15"/>
        <v>0</v>
      </c>
      <c r="BG154" s="148">
        <f t="shared" si="16"/>
        <v>0</v>
      </c>
      <c r="BH154" s="148">
        <f t="shared" si="17"/>
        <v>0</v>
      </c>
      <c r="BI154" s="148">
        <f t="shared" si="18"/>
        <v>0</v>
      </c>
      <c r="BJ154" s="15" t="s">
        <v>80</v>
      </c>
      <c r="BK154" s="148">
        <f t="shared" si="19"/>
        <v>0</v>
      </c>
      <c r="BL154" s="15" t="s">
        <v>205</v>
      </c>
      <c r="BM154" s="147" t="s">
        <v>409</v>
      </c>
    </row>
    <row r="155" spans="1:65" s="2" customFormat="1" ht="24.2" customHeight="1">
      <c r="A155" s="30"/>
      <c r="B155" s="135"/>
      <c r="C155" s="149" t="s">
        <v>284</v>
      </c>
      <c r="D155" s="149" t="s">
        <v>129</v>
      </c>
      <c r="E155" s="150" t="s">
        <v>410</v>
      </c>
      <c r="F155" s="151" t="s">
        <v>411</v>
      </c>
      <c r="G155" s="152" t="s">
        <v>126</v>
      </c>
      <c r="H155" s="153">
        <v>1</v>
      </c>
      <c r="I155" s="154"/>
      <c r="J155" s="155">
        <f t="shared" si="10"/>
        <v>0</v>
      </c>
      <c r="K155" s="151" t="s">
        <v>127</v>
      </c>
      <c r="L155" s="156"/>
      <c r="M155" s="157" t="s">
        <v>3</v>
      </c>
      <c r="N155" s="158" t="s">
        <v>43</v>
      </c>
      <c r="O155" s="51"/>
      <c r="P155" s="145">
        <f t="shared" si="11"/>
        <v>0</v>
      </c>
      <c r="Q155" s="145">
        <v>0</v>
      </c>
      <c r="R155" s="145">
        <f t="shared" si="12"/>
        <v>0</v>
      </c>
      <c r="S155" s="145">
        <v>0</v>
      </c>
      <c r="T155" s="146">
        <f t="shared" si="13"/>
        <v>0</v>
      </c>
      <c r="U155" s="30"/>
      <c r="V155" s="30"/>
      <c r="W155" s="30"/>
      <c r="X155" s="30"/>
      <c r="Y155" s="30"/>
      <c r="Z155" s="30"/>
      <c r="AA155" s="30"/>
      <c r="AB155" s="30"/>
      <c r="AC155" s="30"/>
      <c r="AD155" s="30"/>
      <c r="AE155" s="30"/>
      <c r="AR155" s="147" t="s">
        <v>205</v>
      </c>
      <c r="AT155" s="147" t="s">
        <v>129</v>
      </c>
      <c r="AU155" s="147" t="s">
        <v>80</v>
      </c>
      <c r="AY155" s="15" t="s">
        <v>120</v>
      </c>
      <c r="BE155" s="148">
        <f t="shared" si="14"/>
        <v>0</v>
      </c>
      <c r="BF155" s="148">
        <f t="shared" si="15"/>
        <v>0</v>
      </c>
      <c r="BG155" s="148">
        <f t="shared" si="16"/>
        <v>0</v>
      </c>
      <c r="BH155" s="148">
        <f t="shared" si="17"/>
        <v>0</v>
      </c>
      <c r="BI155" s="148">
        <f t="shared" si="18"/>
        <v>0</v>
      </c>
      <c r="BJ155" s="15" t="s">
        <v>80</v>
      </c>
      <c r="BK155" s="148">
        <f t="shared" si="19"/>
        <v>0</v>
      </c>
      <c r="BL155" s="15" t="s">
        <v>205</v>
      </c>
      <c r="BM155" s="147" t="s">
        <v>412</v>
      </c>
    </row>
    <row r="156" spans="1:65" s="2" customFormat="1" ht="24.2" customHeight="1">
      <c r="A156" s="30"/>
      <c r="B156" s="135"/>
      <c r="C156" s="149" t="s">
        <v>413</v>
      </c>
      <c r="D156" s="149" t="s">
        <v>129</v>
      </c>
      <c r="E156" s="150" t="s">
        <v>414</v>
      </c>
      <c r="F156" s="151" t="s">
        <v>415</v>
      </c>
      <c r="G156" s="152" t="s">
        <v>126</v>
      </c>
      <c r="H156" s="153">
        <v>1</v>
      </c>
      <c r="I156" s="154"/>
      <c r="J156" s="155">
        <f t="shared" si="10"/>
        <v>0</v>
      </c>
      <c r="K156" s="151" t="s">
        <v>127</v>
      </c>
      <c r="L156" s="156"/>
      <c r="M156" s="157" t="s">
        <v>3</v>
      </c>
      <c r="N156" s="158" t="s">
        <v>43</v>
      </c>
      <c r="O156" s="51"/>
      <c r="P156" s="145">
        <f t="shared" si="11"/>
        <v>0</v>
      </c>
      <c r="Q156" s="145">
        <v>0</v>
      </c>
      <c r="R156" s="145">
        <f t="shared" si="12"/>
        <v>0</v>
      </c>
      <c r="S156" s="145">
        <v>0</v>
      </c>
      <c r="T156" s="146">
        <f t="shared" si="13"/>
        <v>0</v>
      </c>
      <c r="U156" s="30"/>
      <c r="V156" s="30"/>
      <c r="W156" s="30"/>
      <c r="X156" s="30"/>
      <c r="Y156" s="30"/>
      <c r="Z156" s="30"/>
      <c r="AA156" s="30"/>
      <c r="AB156" s="30"/>
      <c r="AC156" s="30"/>
      <c r="AD156" s="30"/>
      <c r="AE156" s="30"/>
      <c r="AR156" s="147" t="s">
        <v>205</v>
      </c>
      <c r="AT156" s="147" t="s">
        <v>129</v>
      </c>
      <c r="AU156" s="147" t="s">
        <v>80</v>
      </c>
      <c r="AY156" s="15" t="s">
        <v>120</v>
      </c>
      <c r="BE156" s="148">
        <f t="shared" si="14"/>
        <v>0</v>
      </c>
      <c r="BF156" s="148">
        <f t="shared" si="15"/>
        <v>0</v>
      </c>
      <c r="BG156" s="148">
        <f t="shared" si="16"/>
        <v>0</v>
      </c>
      <c r="BH156" s="148">
        <f t="shared" si="17"/>
        <v>0</v>
      </c>
      <c r="BI156" s="148">
        <f t="shared" si="18"/>
        <v>0</v>
      </c>
      <c r="BJ156" s="15" t="s">
        <v>80</v>
      </c>
      <c r="BK156" s="148">
        <f t="shared" si="19"/>
        <v>0</v>
      </c>
      <c r="BL156" s="15" t="s">
        <v>205</v>
      </c>
      <c r="BM156" s="147" t="s">
        <v>416</v>
      </c>
    </row>
    <row r="157" spans="1:65" s="2" customFormat="1" ht="33" customHeight="1">
      <c r="A157" s="30"/>
      <c r="B157" s="135"/>
      <c r="C157" s="149" t="s">
        <v>288</v>
      </c>
      <c r="D157" s="149" t="s">
        <v>129</v>
      </c>
      <c r="E157" s="150" t="s">
        <v>417</v>
      </c>
      <c r="F157" s="151" t="s">
        <v>418</v>
      </c>
      <c r="G157" s="152" t="s">
        <v>126</v>
      </c>
      <c r="H157" s="153">
        <v>3</v>
      </c>
      <c r="I157" s="154"/>
      <c r="J157" s="155">
        <f t="shared" si="10"/>
        <v>0</v>
      </c>
      <c r="K157" s="151" t="s">
        <v>127</v>
      </c>
      <c r="L157" s="156"/>
      <c r="M157" s="157" t="s">
        <v>3</v>
      </c>
      <c r="N157" s="158" t="s">
        <v>43</v>
      </c>
      <c r="O157" s="51"/>
      <c r="P157" s="145">
        <f t="shared" si="11"/>
        <v>0</v>
      </c>
      <c r="Q157" s="145">
        <v>0</v>
      </c>
      <c r="R157" s="145">
        <f t="shared" si="12"/>
        <v>0</v>
      </c>
      <c r="S157" s="145">
        <v>0</v>
      </c>
      <c r="T157" s="146">
        <f t="shared" si="13"/>
        <v>0</v>
      </c>
      <c r="U157" s="30"/>
      <c r="V157" s="30"/>
      <c r="W157" s="30"/>
      <c r="X157" s="30"/>
      <c r="Y157" s="30"/>
      <c r="Z157" s="30"/>
      <c r="AA157" s="30"/>
      <c r="AB157" s="30"/>
      <c r="AC157" s="30"/>
      <c r="AD157" s="30"/>
      <c r="AE157" s="30"/>
      <c r="AR157" s="147" t="s">
        <v>205</v>
      </c>
      <c r="AT157" s="147" t="s">
        <v>129</v>
      </c>
      <c r="AU157" s="147" t="s">
        <v>80</v>
      </c>
      <c r="AY157" s="15" t="s">
        <v>120</v>
      </c>
      <c r="BE157" s="148">
        <f t="shared" si="14"/>
        <v>0</v>
      </c>
      <c r="BF157" s="148">
        <f t="shared" si="15"/>
        <v>0</v>
      </c>
      <c r="BG157" s="148">
        <f t="shared" si="16"/>
        <v>0</v>
      </c>
      <c r="BH157" s="148">
        <f t="shared" si="17"/>
        <v>0</v>
      </c>
      <c r="BI157" s="148">
        <f t="shared" si="18"/>
        <v>0</v>
      </c>
      <c r="BJ157" s="15" t="s">
        <v>80</v>
      </c>
      <c r="BK157" s="148">
        <f t="shared" si="19"/>
        <v>0</v>
      </c>
      <c r="BL157" s="15" t="s">
        <v>205</v>
      </c>
      <c r="BM157" s="147" t="s">
        <v>419</v>
      </c>
    </row>
    <row r="158" spans="1:65" s="2" customFormat="1" ht="24.2" customHeight="1">
      <c r="A158" s="30"/>
      <c r="B158" s="135"/>
      <c r="C158" s="149" t="s">
        <v>420</v>
      </c>
      <c r="D158" s="149" t="s">
        <v>129</v>
      </c>
      <c r="E158" s="150" t="s">
        <v>421</v>
      </c>
      <c r="F158" s="151" t="s">
        <v>422</v>
      </c>
      <c r="G158" s="152" t="s">
        <v>126</v>
      </c>
      <c r="H158" s="153">
        <v>1</v>
      </c>
      <c r="I158" s="154"/>
      <c r="J158" s="155">
        <f t="shared" si="10"/>
        <v>0</v>
      </c>
      <c r="K158" s="151" t="s">
        <v>127</v>
      </c>
      <c r="L158" s="156"/>
      <c r="M158" s="157" t="s">
        <v>3</v>
      </c>
      <c r="N158" s="158" t="s">
        <v>43</v>
      </c>
      <c r="O158" s="51"/>
      <c r="P158" s="145">
        <f t="shared" si="11"/>
        <v>0</v>
      </c>
      <c r="Q158" s="145">
        <v>0</v>
      </c>
      <c r="R158" s="145">
        <f t="shared" si="12"/>
        <v>0</v>
      </c>
      <c r="S158" s="145">
        <v>0</v>
      </c>
      <c r="T158" s="146">
        <f t="shared" si="13"/>
        <v>0</v>
      </c>
      <c r="U158" s="30"/>
      <c r="V158" s="30"/>
      <c r="W158" s="30"/>
      <c r="X158" s="30"/>
      <c r="Y158" s="30"/>
      <c r="Z158" s="30"/>
      <c r="AA158" s="30"/>
      <c r="AB158" s="30"/>
      <c r="AC158" s="30"/>
      <c r="AD158" s="30"/>
      <c r="AE158" s="30"/>
      <c r="AR158" s="147" t="s">
        <v>205</v>
      </c>
      <c r="AT158" s="147" t="s">
        <v>129</v>
      </c>
      <c r="AU158" s="147" t="s">
        <v>80</v>
      </c>
      <c r="AY158" s="15" t="s">
        <v>120</v>
      </c>
      <c r="BE158" s="148">
        <f t="shared" si="14"/>
        <v>0</v>
      </c>
      <c r="BF158" s="148">
        <f t="shared" si="15"/>
        <v>0</v>
      </c>
      <c r="BG158" s="148">
        <f t="shared" si="16"/>
        <v>0</v>
      </c>
      <c r="BH158" s="148">
        <f t="shared" si="17"/>
        <v>0</v>
      </c>
      <c r="BI158" s="148">
        <f t="shared" si="18"/>
        <v>0</v>
      </c>
      <c r="BJ158" s="15" t="s">
        <v>80</v>
      </c>
      <c r="BK158" s="148">
        <f t="shared" si="19"/>
        <v>0</v>
      </c>
      <c r="BL158" s="15" t="s">
        <v>205</v>
      </c>
      <c r="BM158" s="147" t="s">
        <v>423</v>
      </c>
    </row>
    <row r="159" spans="1:65" s="2" customFormat="1" ht="37.9" customHeight="1">
      <c r="A159" s="30"/>
      <c r="B159" s="135"/>
      <c r="C159" s="149" t="s">
        <v>291</v>
      </c>
      <c r="D159" s="149" t="s">
        <v>129</v>
      </c>
      <c r="E159" s="150" t="s">
        <v>424</v>
      </c>
      <c r="F159" s="151" t="s">
        <v>425</v>
      </c>
      <c r="G159" s="152" t="s">
        <v>126</v>
      </c>
      <c r="H159" s="153">
        <v>4</v>
      </c>
      <c r="I159" s="154"/>
      <c r="J159" s="155">
        <f t="shared" ref="J159:J190" si="20">ROUND(I159*H159,2)</f>
        <v>0</v>
      </c>
      <c r="K159" s="151" t="s">
        <v>127</v>
      </c>
      <c r="L159" s="156"/>
      <c r="M159" s="157" t="s">
        <v>3</v>
      </c>
      <c r="N159" s="158" t="s">
        <v>43</v>
      </c>
      <c r="O159" s="51"/>
      <c r="P159" s="145">
        <f t="shared" ref="P159:P190" si="21">O159*H159</f>
        <v>0</v>
      </c>
      <c r="Q159" s="145">
        <v>0</v>
      </c>
      <c r="R159" s="145">
        <f t="shared" ref="R159:R190" si="22">Q159*H159</f>
        <v>0</v>
      </c>
      <c r="S159" s="145">
        <v>0</v>
      </c>
      <c r="T159" s="146">
        <f t="shared" ref="T159:T190" si="23">S159*H159</f>
        <v>0</v>
      </c>
      <c r="U159" s="30"/>
      <c r="V159" s="30"/>
      <c r="W159" s="30"/>
      <c r="X159" s="30"/>
      <c r="Y159" s="30"/>
      <c r="Z159" s="30"/>
      <c r="AA159" s="30"/>
      <c r="AB159" s="30"/>
      <c r="AC159" s="30"/>
      <c r="AD159" s="30"/>
      <c r="AE159" s="30"/>
      <c r="AR159" s="147" t="s">
        <v>205</v>
      </c>
      <c r="AT159" s="147" t="s">
        <v>129</v>
      </c>
      <c r="AU159" s="147" t="s">
        <v>80</v>
      </c>
      <c r="AY159" s="15" t="s">
        <v>120</v>
      </c>
      <c r="BE159" s="148">
        <f t="shared" ref="BE159:BE193" si="24">IF(N159="základní",J159,0)</f>
        <v>0</v>
      </c>
      <c r="BF159" s="148">
        <f t="shared" ref="BF159:BF193" si="25">IF(N159="snížená",J159,0)</f>
        <v>0</v>
      </c>
      <c r="BG159" s="148">
        <f t="shared" ref="BG159:BG193" si="26">IF(N159="zákl. přenesená",J159,0)</f>
        <v>0</v>
      </c>
      <c r="BH159" s="148">
        <f t="shared" ref="BH159:BH193" si="27">IF(N159="sníž. přenesená",J159,0)</f>
        <v>0</v>
      </c>
      <c r="BI159" s="148">
        <f t="shared" ref="BI159:BI193" si="28">IF(N159="nulová",J159,0)</f>
        <v>0</v>
      </c>
      <c r="BJ159" s="15" t="s">
        <v>80</v>
      </c>
      <c r="BK159" s="148">
        <f t="shared" ref="BK159:BK193" si="29">ROUND(I159*H159,2)</f>
        <v>0</v>
      </c>
      <c r="BL159" s="15" t="s">
        <v>205</v>
      </c>
      <c r="BM159" s="147" t="s">
        <v>426</v>
      </c>
    </row>
    <row r="160" spans="1:65" s="2" customFormat="1" ht="24.2" customHeight="1">
      <c r="A160" s="30"/>
      <c r="B160" s="135"/>
      <c r="C160" s="149" t="s">
        <v>427</v>
      </c>
      <c r="D160" s="149" t="s">
        <v>129</v>
      </c>
      <c r="E160" s="150" t="s">
        <v>428</v>
      </c>
      <c r="F160" s="151" t="s">
        <v>429</v>
      </c>
      <c r="G160" s="152" t="s">
        <v>126</v>
      </c>
      <c r="H160" s="153">
        <v>1</v>
      </c>
      <c r="I160" s="154"/>
      <c r="J160" s="155">
        <f t="shared" si="20"/>
        <v>0</v>
      </c>
      <c r="K160" s="151" t="s">
        <v>127</v>
      </c>
      <c r="L160" s="156"/>
      <c r="M160" s="157" t="s">
        <v>3</v>
      </c>
      <c r="N160" s="158" t="s">
        <v>43</v>
      </c>
      <c r="O160" s="51"/>
      <c r="P160" s="145">
        <f t="shared" si="21"/>
        <v>0</v>
      </c>
      <c r="Q160" s="145">
        <v>0</v>
      </c>
      <c r="R160" s="145">
        <f t="shared" si="22"/>
        <v>0</v>
      </c>
      <c r="S160" s="145">
        <v>0</v>
      </c>
      <c r="T160" s="146">
        <f t="shared" si="23"/>
        <v>0</v>
      </c>
      <c r="U160" s="30"/>
      <c r="V160" s="30"/>
      <c r="W160" s="30"/>
      <c r="X160" s="30"/>
      <c r="Y160" s="30"/>
      <c r="Z160" s="30"/>
      <c r="AA160" s="30"/>
      <c r="AB160" s="30"/>
      <c r="AC160" s="30"/>
      <c r="AD160" s="30"/>
      <c r="AE160" s="30"/>
      <c r="AR160" s="147" t="s">
        <v>205</v>
      </c>
      <c r="AT160" s="147" t="s">
        <v>129</v>
      </c>
      <c r="AU160" s="147" t="s">
        <v>80</v>
      </c>
      <c r="AY160" s="15" t="s">
        <v>120</v>
      </c>
      <c r="BE160" s="148">
        <f t="shared" si="24"/>
        <v>0</v>
      </c>
      <c r="BF160" s="148">
        <f t="shared" si="25"/>
        <v>0</v>
      </c>
      <c r="BG160" s="148">
        <f t="shared" si="26"/>
        <v>0</v>
      </c>
      <c r="BH160" s="148">
        <f t="shared" si="27"/>
        <v>0</v>
      </c>
      <c r="BI160" s="148">
        <f t="shared" si="28"/>
        <v>0</v>
      </c>
      <c r="BJ160" s="15" t="s">
        <v>80</v>
      </c>
      <c r="BK160" s="148">
        <f t="shared" si="29"/>
        <v>0</v>
      </c>
      <c r="BL160" s="15" t="s">
        <v>205</v>
      </c>
      <c r="BM160" s="147" t="s">
        <v>430</v>
      </c>
    </row>
    <row r="161" spans="1:65" s="2" customFormat="1" ht="24.2" customHeight="1">
      <c r="A161" s="30"/>
      <c r="B161" s="135"/>
      <c r="C161" s="149" t="s">
        <v>295</v>
      </c>
      <c r="D161" s="149" t="s">
        <v>129</v>
      </c>
      <c r="E161" s="150" t="s">
        <v>431</v>
      </c>
      <c r="F161" s="151" t="s">
        <v>432</v>
      </c>
      <c r="G161" s="152" t="s">
        <v>126</v>
      </c>
      <c r="H161" s="153">
        <v>1</v>
      </c>
      <c r="I161" s="154"/>
      <c r="J161" s="155">
        <f t="shared" si="20"/>
        <v>0</v>
      </c>
      <c r="K161" s="151" t="s">
        <v>127</v>
      </c>
      <c r="L161" s="156"/>
      <c r="M161" s="157" t="s">
        <v>3</v>
      </c>
      <c r="N161" s="158" t="s">
        <v>43</v>
      </c>
      <c r="O161" s="51"/>
      <c r="P161" s="145">
        <f t="shared" si="21"/>
        <v>0</v>
      </c>
      <c r="Q161" s="145">
        <v>0</v>
      </c>
      <c r="R161" s="145">
        <f t="shared" si="22"/>
        <v>0</v>
      </c>
      <c r="S161" s="145">
        <v>0</v>
      </c>
      <c r="T161" s="146">
        <f t="shared" si="23"/>
        <v>0</v>
      </c>
      <c r="U161" s="30"/>
      <c r="V161" s="30"/>
      <c r="W161" s="30"/>
      <c r="X161" s="30"/>
      <c r="Y161" s="30"/>
      <c r="Z161" s="30"/>
      <c r="AA161" s="30"/>
      <c r="AB161" s="30"/>
      <c r="AC161" s="30"/>
      <c r="AD161" s="30"/>
      <c r="AE161" s="30"/>
      <c r="AR161" s="147" t="s">
        <v>205</v>
      </c>
      <c r="AT161" s="147" t="s">
        <v>129</v>
      </c>
      <c r="AU161" s="147" t="s">
        <v>80</v>
      </c>
      <c r="AY161" s="15" t="s">
        <v>120</v>
      </c>
      <c r="BE161" s="148">
        <f t="shared" si="24"/>
        <v>0</v>
      </c>
      <c r="BF161" s="148">
        <f t="shared" si="25"/>
        <v>0</v>
      </c>
      <c r="BG161" s="148">
        <f t="shared" si="26"/>
        <v>0</v>
      </c>
      <c r="BH161" s="148">
        <f t="shared" si="27"/>
        <v>0</v>
      </c>
      <c r="BI161" s="148">
        <f t="shared" si="28"/>
        <v>0</v>
      </c>
      <c r="BJ161" s="15" t="s">
        <v>80</v>
      </c>
      <c r="BK161" s="148">
        <f t="shared" si="29"/>
        <v>0</v>
      </c>
      <c r="BL161" s="15" t="s">
        <v>205</v>
      </c>
      <c r="BM161" s="147" t="s">
        <v>433</v>
      </c>
    </row>
    <row r="162" spans="1:65" s="2" customFormat="1" ht="24.2" customHeight="1">
      <c r="A162" s="30"/>
      <c r="B162" s="135"/>
      <c r="C162" s="149" t="s">
        <v>434</v>
      </c>
      <c r="D162" s="149" t="s">
        <v>129</v>
      </c>
      <c r="E162" s="150" t="s">
        <v>435</v>
      </c>
      <c r="F162" s="151" t="s">
        <v>436</v>
      </c>
      <c r="G162" s="152" t="s">
        <v>126</v>
      </c>
      <c r="H162" s="153">
        <v>1</v>
      </c>
      <c r="I162" s="154"/>
      <c r="J162" s="155">
        <f t="shared" si="20"/>
        <v>0</v>
      </c>
      <c r="K162" s="151" t="s">
        <v>127</v>
      </c>
      <c r="L162" s="156"/>
      <c r="M162" s="157" t="s">
        <v>3</v>
      </c>
      <c r="N162" s="158" t="s">
        <v>43</v>
      </c>
      <c r="O162" s="51"/>
      <c r="P162" s="145">
        <f t="shared" si="21"/>
        <v>0</v>
      </c>
      <c r="Q162" s="145">
        <v>0</v>
      </c>
      <c r="R162" s="145">
        <f t="shared" si="22"/>
        <v>0</v>
      </c>
      <c r="S162" s="145">
        <v>0</v>
      </c>
      <c r="T162" s="146">
        <f t="shared" si="23"/>
        <v>0</v>
      </c>
      <c r="U162" s="30"/>
      <c r="V162" s="30"/>
      <c r="W162" s="30"/>
      <c r="X162" s="30"/>
      <c r="Y162" s="30"/>
      <c r="Z162" s="30"/>
      <c r="AA162" s="30"/>
      <c r="AB162" s="30"/>
      <c r="AC162" s="30"/>
      <c r="AD162" s="30"/>
      <c r="AE162" s="30"/>
      <c r="AR162" s="147" t="s">
        <v>205</v>
      </c>
      <c r="AT162" s="147" t="s">
        <v>129</v>
      </c>
      <c r="AU162" s="147" t="s">
        <v>80</v>
      </c>
      <c r="AY162" s="15" t="s">
        <v>120</v>
      </c>
      <c r="BE162" s="148">
        <f t="shared" si="24"/>
        <v>0</v>
      </c>
      <c r="BF162" s="148">
        <f t="shared" si="25"/>
        <v>0</v>
      </c>
      <c r="BG162" s="148">
        <f t="shared" si="26"/>
        <v>0</v>
      </c>
      <c r="BH162" s="148">
        <f t="shared" si="27"/>
        <v>0</v>
      </c>
      <c r="BI162" s="148">
        <f t="shared" si="28"/>
        <v>0</v>
      </c>
      <c r="BJ162" s="15" t="s">
        <v>80</v>
      </c>
      <c r="BK162" s="148">
        <f t="shared" si="29"/>
        <v>0</v>
      </c>
      <c r="BL162" s="15" t="s">
        <v>205</v>
      </c>
      <c r="BM162" s="147" t="s">
        <v>437</v>
      </c>
    </row>
    <row r="163" spans="1:65" s="2" customFormat="1" ht="24.2" customHeight="1">
      <c r="A163" s="30"/>
      <c r="B163" s="135"/>
      <c r="C163" s="149" t="s">
        <v>299</v>
      </c>
      <c r="D163" s="149" t="s">
        <v>129</v>
      </c>
      <c r="E163" s="150" t="s">
        <v>438</v>
      </c>
      <c r="F163" s="151" t="s">
        <v>439</v>
      </c>
      <c r="G163" s="152" t="s">
        <v>126</v>
      </c>
      <c r="H163" s="153">
        <v>2</v>
      </c>
      <c r="I163" s="154"/>
      <c r="J163" s="155">
        <f t="shared" si="20"/>
        <v>0</v>
      </c>
      <c r="K163" s="151" t="s">
        <v>127</v>
      </c>
      <c r="L163" s="156"/>
      <c r="M163" s="157" t="s">
        <v>3</v>
      </c>
      <c r="N163" s="158" t="s">
        <v>43</v>
      </c>
      <c r="O163" s="51"/>
      <c r="P163" s="145">
        <f t="shared" si="21"/>
        <v>0</v>
      </c>
      <c r="Q163" s="145">
        <v>0</v>
      </c>
      <c r="R163" s="145">
        <f t="shared" si="22"/>
        <v>0</v>
      </c>
      <c r="S163" s="145">
        <v>0</v>
      </c>
      <c r="T163" s="146">
        <f t="shared" si="23"/>
        <v>0</v>
      </c>
      <c r="U163" s="30"/>
      <c r="V163" s="30"/>
      <c r="W163" s="30"/>
      <c r="X163" s="30"/>
      <c r="Y163" s="30"/>
      <c r="Z163" s="30"/>
      <c r="AA163" s="30"/>
      <c r="AB163" s="30"/>
      <c r="AC163" s="30"/>
      <c r="AD163" s="30"/>
      <c r="AE163" s="30"/>
      <c r="AR163" s="147" t="s">
        <v>205</v>
      </c>
      <c r="AT163" s="147" t="s">
        <v>129</v>
      </c>
      <c r="AU163" s="147" t="s">
        <v>80</v>
      </c>
      <c r="AY163" s="15" t="s">
        <v>120</v>
      </c>
      <c r="BE163" s="148">
        <f t="shared" si="24"/>
        <v>0</v>
      </c>
      <c r="BF163" s="148">
        <f t="shared" si="25"/>
        <v>0</v>
      </c>
      <c r="BG163" s="148">
        <f t="shared" si="26"/>
        <v>0</v>
      </c>
      <c r="BH163" s="148">
        <f t="shared" si="27"/>
        <v>0</v>
      </c>
      <c r="BI163" s="148">
        <f t="shared" si="28"/>
        <v>0</v>
      </c>
      <c r="BJ163" s="15" t="s">
        <v>80</v>
      </c>
      <c r="BK163" s="148">
        <f t="shared" si="29"/>
        <v>0</v>
      </c>
      <c r="BL163" s="15" t="s">
        <v>205</v>
      </c>
      <c r="BM163" s="147" t="s">
        <v>440</v>
      </c>
    </row>
    <row r="164" spans="1:65" s="2" customFormat="1" ht="24.2" customHeight="1">
      <c r="A164" s="30"/>
      <c r="B164" s="135"/>
      <c r="C164" s="149" t="s">
        <v>441</v>
      </c>
      <c r="D164" s="149" t="s">
        <v>129</v>
      </c>
      <c r="E164" s="150" t="s">
        <v>442</v>
      </c>
      <c r="F164" s="151" t="s">
        <v>443</v>
      </c>
      <c r="G164" s="152" t="s">
        <v>126</v>
      </c>
      <c r="H164" s="153">
        <v>1</v>
      </c>
      <c r="I164" s="154"/>
      <c r="J164" s="155">
        <f t="shared" si="20"/>
        <v>0</v>
      </c>
      <c r="K164" s="151" t="s">
        <v>127</v>
      </c>
      <c r="L164" s="156"/>
      <c r="M164" s="157" t="s">
        <v>3</v>
      </c>
      <c r="N164" s="158" t="s">
        <v>43</v>
      </c>
      <c r="O164" s="51"/>
      <c r="P164" s="145">
        <f t="shared" si="21"/>
        <v>0</v>
      </c>
      <c r="Q164" s="145">
        <v>0</v>
      </c>
      <c r="R164" s="145">
        <f t="shared" si="22"/>
        <v>0</v>
      </c>
      <c r="S164" s="145">
        <v>0</v>
      </c>
      <c r="T164" s="146">
        <f t="shared" si="23"/>
        <v>0</v>
      </c>
      <c r="U164" s="30"/>
      <c r="V164" s="30"/>
      <c r="W164" s="30"/>
      <c r="X164" s="30"/>
      <c r="Y164" s="30"/>
      <c r="Z164" s="30"/>
      <c r="AA164" s="30"/>
      <c r="AB164" s="30"/>
      <c r="AC164" s="30"/>
      <c r="AD164" s="30"/>
      <c r="AE164" s="30"/>
      <c r="AR164" s="147" t="s">
        <v>205</v>
      </c>
      <c r="AT164" s="147" t="s">
        <v>129</v>
      </c>
      <c r="AU164" s="147" t="s">
        <v>80</v>
      </c>
      <c r="AY164" s="15" t="s">
        <v>120</v>
      </c>
      <c r="BE164" s="148">
        <f t="shared" si="24"/>
        <v>0</v>
      </c>
      <c r="BF164" s="148">
        <f t="shared" si="25"/>
        <v>0</v>
      </c>
      <c r="BG164" s="148">
        <f t="shared" si="26"/>
        <v>0</v>
      </c>
      <c r="BH164" s="148">
        <f t="shared" si="27"/>
        <v>0</v>
      </c>
      <c r="BI164" s="148">
        <f t="shared" si="28"/>
        <v>0</v>
      </c>
      <c r="BJ164" s="15" t="s">
        <v>80</v>
      </c>
      <c r="BK164" s="148">
        <f t="shared" si="29"/>
        <v>0</v>
      </c>
      <c r="BL164" s="15" t="s">
        <v>205</v>
      </c>
      <c r="BM164" s="147" t="s">
        <v>444</v>
      </c>
    </row>
    <row r="165" spans="1:65" s="2" customFormat="1" ht="24.2" customHeight="1">
      <c r="A165" s="30"/>
      <c r="B165" s="135"/>
      <c r="C165" s="149" t="s">
        <v>303</v>
      </c>
      <c r="D165" s="149" t="s">
        <v>129</v>
      </c>
      <c r="E165" s="150" t="s">
        <v>445</v>
      </c>
      <c r="F165" s="151" t="s">
        <v>446</v>
      </c>
      <c r="G165" s="152" t="s">
        <v>126</v>
      </c>
      <c r="H165" s="153">
        <v>1</v>
      </c>
      <c r="I165" s="154"/>
      <c r="J165" s="155">
        <f t="shared" si="20"/>
        <v>0</v>
      </c>
      <c r="K165" s="151" t="s">
        <v>127</v>
      </c>
      <c r="L165" s="156"/>
      <c r="M165" s="157" t="s">
        <v>3</v>
      </c>
      <c r="N165" s="158" t="s">
        <v>43</v>
      </c>
      <c r="O165" s="51"/>
      <c r="P165" s="145">
        <f t="shared" si="21"/>
        <v>0</v>
      </c>
      <c r="Q165" s="145">
        <v>0</v>
      </c>
      <c r="R165" s="145">
        <f t="shared" si="22"/>
        <v>0</v>
      </c>
      <c r="S165" s="145">
        <v>0</v>
      </c>
      <c r="T165" s="146">
        <f t="shared" si="23"/>
        <v>0</v>
      </c>
      <c r="U165" s="30"/>
      <c r="V165" s="30"/>
      <c r="W165" s="30"/>
      <c r="X165" s="30"/>
      <c r="Y165" s="30"/>
      <c r="Z165" s="30"/>
      <c r="AA165" s="30"/>
      <c r="AB165" s="30"/>
      <c r="AC165" s="30"/>
      <c r="AD165" s="30"/>
      <c r="AE165" s="30"/>
      <c r="AR165" s="147" t="s">
        <v>205</v>
      </c>
      <c r="AT165" s="147" t="s">
        <v>129</v>
      </c>
      <c r="AU165" s="147" t="s">
        <v>80</v>
      </c>
      <c r="AY165" s="15" t="s">
        <v>120</v>
      </c>
      <c r="BE165" s="148">
        <f t="shared" si="24"/>
        <v>0</v>
      </c>
      <c r="BF165" s="148">
        <f t="shared" si="25"/>
        <v>0</v>
      </c>
      <c r="BG165" s="148">
        <f t="shared" si="26"/>
        <v>0</v>
      </c>
      <c r="BH165" s="148">
        <f t="shared" si="27"/>
        <v>0</v>
      </c>
      <c r="BI165" s="148">
        <f t="shared" si="28"/>
        <v>0</v>
      </c>
      <c r="BJ165" s="15" t="s">
        <v>80</v>
      </c>
      <c r="BK165" s="148">
        <f t="shared" si="29"/>
        <v>0</v>
      </c>
      <c r="BL165" s="15" t="s">
        <v>205</v>
      </c>
      <c r="BM165" s="147" t="s">
        <v>447</v>
      </c>
    </row>
    <row r="166" spans="1:65" s="2" customFormat="1" ht="24.2" customHeight="1">
      <c r="A166" s="30"/>
      <c r="B166" s="135"/>
      <c r="C166" s="149" t="s">
        <v>448</v>
      </c>
      <c r="D166" s="149" t="s">
        <v>129</v>
      </c>
      <c r="E166" s="150" t="s">
        <v>449</v>
      </c>
      <c r="F166" s="151" t="s">
        <v>450</v>
      </c>
      <c r="G166" s="152" t="s">
        <v>126</v>
      </c>
      <c r="H166" s="153">
        <v>1</v>
      </c>
      <c r="I166" s="154"/>
      <c r="J166" s="155">
        <f t="shared" si="20"/>
        <v>0</v>
      </c>
      <c r="K166" s="151" t="s">
        <v>127</v>
      </c>
      <c r="L166" s="156"/>
      <c r="M166" s="157" t="s">
        <v>3</v>
      </c>
      <c r="N166" s="158" t="s">
        <v>43</v>
      </c>
      <c r="O166" s="51"/>
      <c r="P166" s="145">
        <f t="shared" si="21"/>
        <v>0</v>
      </c>
      <c r="Q166" s="145">
        <v>0</v>
      </c>
      <c r="R166" s="145">
        <f t="shared" si="22"/>
        <v>0</v>
      </c>
      <c r="S166" s="145">
        <v>0</v>
      </c>
      <c r="T166" s="146">
        <f t="shared" si="23"/>
        <v>0</v>
      </c>
      <c r="U166" s="30"/>
      <c r="V166" s="30"/>
      <c r="W166" s="30"/>
      <c r="X166" s="30"/>
      <c r="Y166" s="30"/>
      <c r="Z166" s="30"/>
      <c r="AA166" s="30"/>
      <c r="AB166" s="30"/>
      <c r="AC166" s="30"/>
      <c r="AD166" s="30"/>
      <c r="AE166" s="30"/>
      <c r="AR166" s="147" t="s">
        <v>205</v>
      </c>
      <c r="AT166" s="147" t="s">
        <v>129</v>
      </c>
      <c r="AU166" s="147" t="s">
        <v>80</v>
      </c>
      <c r="AY166" s="15" t="s">
        <v>120</v>
      </c>
      <c r="BE166" s="148">
        <f t="shared" si="24"/>
        <v>0</v>
      </c>
      <c r="BF166" s="148">
        <f t="shared" si="25"/>
        <v>0</v>
      </c>
      <c r="BG166" s="148">
        <f t="shared" si="26"/>
        <v>0</v>
      </c>
      <c r="BH166" s="148">
        <f t="shared" si="27"/>
        <v>0</v>
      </c>
      <c r="BI166" s="148">
        <f t="shared" si="28"/>
        <v>0</v>
      </c>
      <c r="BJ166" s="15" t="s">
        <v>80</v>
      </c>
      <c r="BK166" s="148">
        <f t="shared" si="29"/>
        <v>0</v>
      </c>
      <c r="BL166" s="15" t="s">
        <v>205</v>
      </c>
      <c r="BM166" s="147" t="s">
        <v>451</v>
      </c>
    </row>
    <row r="167" spans="1:65" s="2" customFormat="1" ht="24.2" customHeight="1">
      <c r="A167" s="30"/>
      <c r="B167" s="135"/>
      <c r="C167" s="149" t="s">
        <v>306</v>
      </c>
      <c r="D167" s="149" t="s">
        <v>129</v>
      </c>
      <c r="E167" s="150" t="s">
        <v>452</v>
      </c>
      <c r="F167" s="151" t="s">
        <v>453</v>
      </c>
      <c r="G167" s="152" t="s">
        <v>126</v>
      </c>
      <c r="H167" s="153">
        <v>1</v>
      </c>
      <c r="I167" s="154"/>
      <c r="J167" s="155">
        <f t="shared" si="20"/>
        <v>0</v>
      </c>
      <c r="K167" s="151" t="s">
        <v>127</v>
      </c>
      <c r="L167" s="156"/>
      <c r="M167" s="157" t="s">
        <v>3</v>
      </c>
      <c r="N167" s="158" t="s">
        <v>43</v>
      </c>
      <c r="O167" s="51"/>
      <c r="P167" s="145">
        <f t="shared" si="21"/>
        <v>0</v>
      </c>
      <c r="Q167" s="145">
        <v>0</v>
      </c>
      <c r="R167" s="145">
        <f t="shared" si="22"/>
        <v>0</v>
      </c>
      <c r="S167" s="145">
        <v>0</v>
      </c>
      <c r="T167" s="146">
        <f t="shared" si="23"/>
        <v>0</v>
      </c>
      <c r="U167" s="30"/>
      <c r="V167" s="30"/>
      <c r="W167" s="30"/>
      <c r="X167" s="30"/>
      <c r="Y167" s="30"/>
      <c r="Z167" s="30"/>
      <c r="AA167" s="30"/>
      <c r="AB167" s="30"/>
      <c r="AC167" s="30"/>
      <c r="AD167" s="30"/>
      <c r="AE167" s="30"/>
      <c r="AR167" s="147" t="s">
        <v>205</v>
      </c>
      <c r="AT167" s="147" t="s">
        <v>129</v>
      </c>
      <c r="AU167" s="147" t="s">
        <v>80</v>
      </c>
      <c r="AY167" s="15" t="s">
        <v>120</v>
      </c>
      <c r="BE167" s="148">
        <f t="shared" si="24"/>
        <v>0</v>
      </c>
      <c r="BF167" s="148">
        <f t="shared" si="25"/>
        <v>0</v>
      </c>
      <c r="BG167" s="148">
        <f t="shared" si="26"/>
        <v>0</v>
      </c>
      <c r="BH167" s="148">
        <f t="shared" si="27"/>
        <v>0</v>
      </c>
      <c r="BI167" s="148">
        <f t="shared" si="28"/>
        <v>0</v>
      </c>
      <c r="BJ167" s="15" t="s">
        <v>80</v>
      </c>
      <c r="BK167" s="148">
        <f t="shared" si="29"/>
        <v>0</v>
      </c>
      <c r="BL167" s="15" t="s">
        <v>205</v>
      </c>
      <c r="BM167" s="147" t="s">
        <v>454</v>
      </c>
    </row>
    <row r="168" spans="1:65" s="2" customFormat="1" ht="24.2" customHeight="1">
      <c r="A168" s="30"/>
      <c r="B168" s="135"/>
      <c r="C168" s="149" t="s">
        <v>455</v>
      </c>
      <c r="D168" s="149" t="s">
        <v>129</v>
      </c>
      <c r="E168" s="150" t="s">
        <v>456</v>
      </c>
      <c r="F168" s="151" t="s">
        <v>457</v>
      </c>
      <c r="G168" s="152" t="s">
        <v>126</v>
      </c>
      <c r="H168" s="153">
        <v>1</v>
      </c>
      <c r="I168" s="154"/>
      <c r="J168" s="155">
        <f t="shared" si="20"/>
        <v>0</v>
      </c>
      <c r="K168" s="151" t="s">
        <v>127</v>
      </c>
      <c r="L168" s="156"/>
      <c r="M168" s="157" t="s">
        <v>3</v>
      </c>
      <c r="N168" s="158" t="s">
        <v>43</v>
      </c>
      <c r="O168" s="51"/>
      <c r="P168" s="145">
        <f t="shared" si="21"/>
        <v>0</v>
      </c>
      <c r="Q168" s="145">
        <v>0</v>
      </c>
      <c r="R168" s="145">
        <f t="shared" si="22"/>
        <v>0</v>
      </c>
      <c r="S168" s="145">
        <v>0</v>
      </c>
      <c r="T168" s="146">
        <f t="shared" si="23"/>
        <v>0</v>
      </c>
      <c r="U168" s="30"/>
      <c r="V168" s="30"/>
      <c r="W168" s="30"/>
      <c r="X168" s="30"/>
      <c r="Y168" s="30"/>
      <c r="Z168" s="30"/>
      <c r="AA168" s="30"/>
      <c r="AB168" s="30"/>
      <c r="AC168" s="30"/>
      <c r="AD168" s="30"/>
      <c r="AE168" s="30"/>
      <c r="AR168" s="147" t="s">
        <v>205</v>
      </c>
      <c r="AT168" s="147" t="s">
        <v>129</v>
      </c>
      <c r="AU168" s="147" t="s">
        <v>80</v>
      </c>
      <c r="AY168" s="15" t="s">
        <v>120</v>
      </c>
      <c r="BE168" s="148">
        <f t="shared" si="24"/>
        <v>0</v>
      </c>
      <c r="BF168" s="148">
        <f t="shared" si="25"/>
        <v>0</v>
      </c>
      <c r="BG168" s="148">
        <f t="shared" si="26"/>
        <v>0</v>
      </c>
      <c r="BH168" s="148">
        <f t="shared" si="27"/>
        <v>0</v>
      </c>
      <c r="BI168" s="148">
        <f t="shared" si="28"/>
        <v>0</v>
      </c>
      <c r="BJ168" s="15" t="s">
        <v>80</v>
      </c>
      <c r="BK168" s="148">
        <f t="shared" si="29"/>
        <v>0</v>
      </c>
      <c r="BL168" s="15" t="s">
        <v>205</v>
      </c>
      <c r="BM168" s="147" t="s">
        <v>458</v>
      </c>
    </row>
    <row r="169" spans="1:65" s="2" customFormat="1" ht="24.2" customHeight="1">
      <c r="A169" s="30"/>
      <c r="B169" s="135"/>
      <c r="C169" s="149" t="s">
        <v>310</v>
      </c>
      <c r="D169" s="149" t="s">
        <v>129</v>
      </c>
      <c r="E169" s="150" t="s">
        <v>459</v>
      </c>
      <c r="F169" s="151" t="s">
        <v>460</v>
      </c>
      <c r="G169" s="152" t="s">
        <v>126</v>
      </c>
      <c r="H169" s="153">
        <v>1</v>
      </c>
      <c r="I169" s="154"/>
      <c r="J169" s="155">
        <f t="shared" si="20"/>
        <v>0</v>
      </c>
      <c r="K169" s="151" t="s">
        <v>127</v>
      </c>
      <c r="L169" s="156"/>
      <c r="M169" s="157" t="s">
        <v>3</v>
      </c>
      <c r="N169" s="158" t="s">
        <v>43</v>
      </c>
      <c r="O169" s="51"/>
      <c r="P169" s="145">
        <f t="shared" si="21"/>
        <v>0</v>
      </c>
      <c r="Q169" s="145">
        <v>0</v>
      </c>
      <c r="R169" s="145">
        <f t="shared" si="22"/>
        <v>0</v>
      </c>
      <c r="S169" s="145">
        <v>0</v>
      </c>
      <c r="T169" s="146">
        <f t="shared" si="23"/>
        <v>0</v>
      </c>
      <c r="U169" s="30"/>
      <c r="V169" s="30"/>
      <c r="W169" s="30"/>
      <c r="X169" s="30"/>
      <c r="Y169" s="30"/>
      <c r="Z169" s="30"/>
      <c r="AA169" s="30"/>
      <c r="AB169" s="30"/>
      <c r="AC169" s="30"/>
      <c r="AD169" s="30"/>
      <c r="AE169" s="30"/>
      <c r="AR169" s="147" t="s">
        <v>205</v>
      </c>
      <c r="AT169" s="147" t="s">
        <v>129</v>
      </c>
      <c r="AU169" s="147" t="s">
        <v>80</v>
      </c>
      <c r="AY169" s="15" t="s">
        <v>120</v>
      </c>
      <c r="BE169" s="148">
        <f t="shared" si="24"/>
        <v>0</v>
      </c>
      <c r="BF169" s="148">
        <f t="shared" si="25"/>
        <v>0</v>
      </c>
      <c r="BG169" s="148">
        <f t="shared" si="26"/>
        <v>0</v>
      </c>
      <c r="BH169" s="148">
        <f t="shared" si="27"/>
        <v>0</v>
      </c>
      <c r="BI169" s="148">
        <f t="shared" si="28"/>
        <v>0</v>
      </c>
      <c r="BJ169" s="15" t="s">
        <v>80</v>
      </c>
      <c r="BK169" s="148">
        <f t="shared" si="29"/>
        <v>0</v>
      </c>
      <c r="BL169" s="15" t="s">
        <v>205</v>
      </c>
      <c r="BM169" s="147" t="s">
        <v>461</v>
      </c>
    </row>
    <row r="170" spans="1:65" s="2" customFormat="1" ht="24.2" customHeight="1">
      <c r="A170" s="30"/>
      <c r="B170" s="135"/>
      <c r="C170" s="149" t="s">
        <v>462</v>
      </c>
      <c r="D170" s="149" t="s">
        <v>129</v>
      </c>
      <c r="E170" s="150" t="s">
        <v>463</v>
      </c>
      <c r="F170" s="151" t="s">
        <v>464</v>
      </c>
      <c r="G170" s="152" t="s">
        <v>126</v>
      </c>
      <c r="H170" s="153">
        <v>1</v>
      </c>
      <c r="I170" s="154"/>
      <c r="J170" s="155">
        <f t="shared" si="20"/>
        <v>0</v>
      </c>
      <c r="K170" s="151" t="s">
        <v>127</v>
      </c>
      <c r="L170" s="156"/>
      <c r="M170" s="157" t="s">
        <v>3</v>
      </c>
      <c r="N170" s="158" t="s">
        <v>43</v>
      </c>
      <c r="O170" s="51"/>
      <c r="P170" s="145">
        <f t="shared" si="21"/>
        <v>0</v>
      </c>
      <c r="Q170" s="145">
        <v>0</v>
      </c>
      <c r="R170" s="145">
        <f t="shared" si="22"/>
        <v>0</v>
      </c>
      <c r="S170" s="145">
        <v>0</v>
      </c>
      <c r="T170" s="146">
        <f t="shared" si="23"/>
        <v>0</v>
      </c>
      <c r="U170" s="30"/>
      <c r="V170" s="30"/>
      <c r="W170" s="30"/>
      <c r="X170" s="30"/>
      <c r="Y170" s="30"/>
      <c r="Z170" s="30"/>
      <c r="AA170" s="30"/>
      <c r="AB170" s="30"/>
      <c r="AC170" s="30"/>
      <c r="AD170" s="30"/>
      <c r="AE170" s="30"/>
      <c r="AR170" s="147" t="s">
        <v>205</v>
      </c>
      <c r="AT170" s="147" t="s">
        <v>129</v>
      </c>
      <c r="AU170" s="147" t="s">
        <v>80</v>
      </c>
      <c r="AY170" s="15" t="s">
        <v>120</v>
      </c>
      <c r="BE170" s="148">
        <f t="shared" si="24"/>
        <v>0</v>
      </c>
      <c r="BF170" s="148">
        <f t="shared" si="25"/>
        <v>0</v>
      </c>
      <c r="BG170" s="148">
        <f t="shared" si="26"/>
        <v>0</v>
      </c>
      <c r="BH170" s="148">
        <f t="shared" si="27"/>
        <v>0</v>
      </c>
      <c r="BI170" s="148">
        <f t="shared" si="28"/>
        <v>0</v>
      </c>
      <c r="BJ170" s="15" t="s">
        <v>80</v>
      </c>
      <c r="BK170" s="148">
        <f t="shared" si="29"/>
        <v>0</v>
      </c>
      <c r="BL170" s="15" t="s">
        <v>205</v>
      </c>
      <c r="BM170" s="147" t="s">
        <v>465</v>
      </c>
    </row>
    <row r="171" spans="1:65" s="2" customFormat="1" ht="24.2" customHeight="1">
      <c r="A171" s="30"/>
      <c r="B171" s="135"/>
      <c r="C171" s="149" t="s">
        <v>314</v>
      </c>
      <c r="D171" s="149" t="s">
        <v>129</v>
      </c>
      <c r="E171" s="150" t="s">
        <v>466</v>
      </c>
      <c r="F171" s="151" t="s">
        <v>467</v>
      </c>
      <c r="G171" s="152" t="s">
        <v>126</v>
      </c>
      <c r="H171" s="153">
        <v>2</v>
      </c>
      <c r="I171" s="154"/>
      <c r="J171" s="155">
        <f t="shared" si="20"/>
        <v>0</v>
      </c>
      <c r="K171" s="151" t="s">
        <v>127</v>
      </c>
      <c r="L171" s="156"/>
      <c r="M171" s="157" t="s">
        <v>3</v>
      </c>
      <c r="N171" s="158" t="s">
        <v>43</v>
      </c>
      <c r="O171" s="51"/>
      <c r="P171" s="145">
        <f t="shared" si="21"/>
        <v>0</v>
      </c>
      <c r="Q171" s="145">
        <v>0</v>
      </c>
      <c r="R171" s="145">
        <f t="shared" si="22"/>
        <v>0</v>
      </c>
      <c r="S171" s="145">
        <v>0</v>
      </c>
      <c r="T171" s="146">
        <f t="shared" si="23"/>
        <v>0</v>
      </c>
      <c r="U171" s="30"/>
      <c r="V171" s="30"/>
      <c r="W171" s="30"/>
      <c r="X171" s="30"/>
      <c r="Y171" s="30"/>
      <c r="Z171" s="30"/>
      <c r="AA171" s="30"/>
      <c r="AB171" s="30"/>
      <c r="AC171" s="30"/>
      <c r="AD171" s="30"/>
      <c r="AE171" s="30"/>
      <c r="AR171" s="147" t="s">
        <v>205</v>
      </c>
      <c r="AT171" s="147" t="s">
        <v>129</v>
      </c>
      <c r="AU171" s="147" t="s">
        <v>80</v>
      </c>
      <c r="AY171" s="15" t="s">
        <v>120</v>
      </c>
      <c r="BE171" s="148">
        <f t="shared" si="24"/>
        <v>0</v>
      </c>
      <c r="BF171" s="148">
        <f t="shared" si="25"/>
        <v>0</v>
      </c>
      <c r="BG171" s="148">
        <f t="shared" si="26"/>
        <v>0</v>
      </c>
      <c r="BH171" s="148">
        <f t="shared" si="27"/>
        <v>0</v>
      </c>
      <c r="BI171" s="148">
        <f t="shared" si="28"/>
        <v>0</v>
      </c>
      <c r="BJ171" s="15" t="s">
        <v>80</v>
      </c>
      <c r="BK171" s="148">
        <f t="shared" si="29"/>
        <v>0</v>
      </c>
      <c r="BL171" s="15" t="s">
        <v>205</v>
      </c>
      <c r="BM171" s="147" t="s">
        <v>468</v>
      </c>
    </row>
    <row r="172" spans="1:65" s="2" customFormat="1" ht="37.9" customHeight="1">
      <c r="A172" s="30"/>
      <c r="B172" s="135"/>
      <c r="C172" s="149" t="s">
        <v>469</v>
      </c>
      <c r="D172" s="149" t="s">
        <v>129</v>
      </c>
      <c r="E172" s="150" t="s">
        <v>470</v>
      </c>
      <c r="F172" s="151" t="s">
        <v>471</v>
      </c>
      <c r="G172" s="152" t="s">
        <v>126</v>
      </c>
      <c r="H172" s="153">
        <v>1</v>
      </c>
      <c r="I172" s="154"/>
      <c r="J172" s="155">
        <f t="shared" si="20"/>
        <v>0</v>
      </c>
      <c r="K172" s="151" t="s">
        <v>127</v>
      </c>
      <c r="L172" s="156"/>
      <c r="M172" s="157" t="s">
        <v>3</v>
      </c>
      <c r="N172" s="158" t="s">
        <v>43</v>
      </c>
      <c r="O172" s="51"/>
      <c r="P172" s="145">
        <f t="shared" si="21"/>
        <v>0</v>
      </c>
      <c r="Q172" s="145">
        <v>0</v>
      </c>
      <c r="R172" s="145">
        <f t="shared" si="22"/>
        <v>0</v>
      </c>
      <c r="S172" s="145">
        <v>0</v>
      </c>
      <c r="T172" s="146">
        <f t="shared" si="23"/>
        <v>0</v>
      </c>
      <c r="U172" s="30"/>
      <c r="V172" s="30"/>
      <c r="W172" s="30"/>
      <c r="X172" s="30"/>
      <c r="Y172" s="30"/>
      <c r="Z172" s="30"/>
      <c r="AA172" s="30"/>
      <c r="AB172" s="30"/>
      <c r="AC172" s="30"/>
      <c r="AD172" s="30"/>
      <c r="AE172" s="30"/>
      <c r="AR172" s="147" t="s">
        <v>205</v>
      </c>
      <c r="AT172" s="147" t="s">
        <v>129</v>
      </c>
      <c r="AU172" s="147" t="s">
        <v>80</v>
      </c>
      <c r="AY172" s="15" t="s">
        <v>120</v>
      </c>
      <c r="BE172" s="148">
        <f t="shared" si="24"/>
        <v>0</v>
      </c>
      <c r="BF172" s="148">
        <f t="shared" si="25"/>
        <v>0</v>
      </c>
      <c r="BG172" s="148">
        <f t="shared" si="26"/>
        <v>0</v>
      </c>
      <c r="BH172" s="148">
        <f t="shared" si="27"/>
        <v>0</v>
      </c>
      <c r="BI172" s="148">
        <f t="shared" si="28"/>
        <v>0</v>
      </c>
      <c r="BJ172" s="15" t="s">
        <v>80</v>
      </c>
      <c r="BK172" s="148">
        <f t="shared" si="29"/>
        <v>0</v>
      </c>
      <c r="BL172" s="15" t="s">
        <v>205</v>
      </c>
      <c r="BM172" s="147" t="s">
        <v>472</v>
      </c>
    </row>
    <row r="173" spans="1:65" s="2" customFormat="1" ht="37.9" customHeight="1">
      <c r="A173" s="30"/>
      <c r="B173" s="135"/>
      <c r="C173" s="149" t="s">
        <v>318</v>
      </c>
      <c r="D173" s="149" t="s">
        <v>129</v>
      </c>
      <c r="E173" s="150" t="s">
        <v>473</v>
      </c>
      <c r="F173" s="151" t="s">
        <v>474</v>
      </c>
      <c r="G173" s="152" t="s">
        <v>126</v>
      </c>
      <c r="H173" s="153">
        <v>1</v>
      </c>
      <c r="I173" s="154"/>
      <c r="J173" s="155">
        <f t="shared" si="20"/>
        <v>0</v>
      </c>
      <c r="K173" s="151" t="s">
        <v>127</v>
      </c>
      <c r="L173" s="156"/>
      <c r="M173" s="157" t="s">
        <v>3</v>
      </c>
      <c r="N173" s="158" t="s">
        <v>43</v>
      </c>
      <c r="O173" s="51"/>
      <c r="P173" s="145">
        <f t="shared" si="21"/>
        <v>0</v>
      </c>
      <c r="Q173" s="145">
        <v>0</v>
      </c>
      <c r="R173" s="145">
        <f t="shared" si="22"/>
        <v>0</v>
      </c>
      <c r="S173" s="145">
        <v>0</v>
      </c>
      <c r="T173" s="146">
        <f t="shared" si="23"/>
        <v>0</v>
      </c>
      <c r="U173" s="30"/>
      <c r="V173" s="30"/>
      <c r="W173" s="30"/>
      <c r="X173" s="30"/>
      <c r="Y173" s="30"/>
      <c r="Z173" s="30"/>
      <c r="AA173" s="30"/>
      <c r="AB173" s="30"/>
      <c r="AC173" s="30"/>
      <c r="AD173" s="30"/>
      <c r="AE173" s="30"/>
      <c r="AR173" s="147" t="s">
        <v>205</v>
      </c>
      <c r="AT173" s="147" t="s">
        <v>129</v>
      </c>
      <c r="AU173" s="147" t="s">
        <v>80</v>
      </c>
      <c r="AY173" s="15" t="s">
        <v>120</v>
      </c>
      <c r="BE173" s="148">
        <f t="shared" si="24"/>
        <v>0</v>
      </c>
      <c r="BF173" s="148">
        <f t="shared" si="25"/>
        <v>0</v>
      </c>
      <c r="BG173" s="148">
        <f t="shared" si="26"/>
        <v>0</v>
      </c>
      <c r="BH173" s="148">
        <f t="shared" si="27"/>
        <v>0</v>
      </c>
      <c r="BI173" s="148">
        <f t="shared" si="28"/>
        <v>0</v>
      </c>
      <c r="BJ173" s="15" t="s">
        <v>80</v>
      </c>
      <c r="BK173" s="148">
        <f t="shared" si="29"/>
        <v>0</v>
      </c>
      <c r="BL173" s="15" t="s">
        <v>205</v>
      </c>
      <c r="BM173" s="147" t="s">
        <v>475</v>
      </c>
    </row>
    <row r="174" spans="1:65" s="2" customFormat="1" ht="24.2" customHeight="1">
      <c r="A174" s="30"/>
      <c r="B174" s="135"/>
      <c r="C174" s="149" t="s">
        <v>476</v>
      </c>
      <c r="D174" s="149" t="s">
        <v>129</v>
      </c>
      <c r="E174" s="150" t="s">
        <v>477</v>
      </c>
      <c r="F174" s="151" t="s">
        <v>478</v>
      </c>
      <c r="G174" s="152" t="s">
        <v>126</v>
      </c>
      <c r="H174" s="153">
        <v>1</v>
      </c>
      <c r="I174" s="154"/>
      <c r="J174" s="155">
        <f t="shared" si="20"/>
        <v>0</v>
      </c>
      <c r="K174" s="151" t="s">
        <v>127</v>
      </c>
      <c r="L174" s="156"/>
      <c r="M174" s="157" t="s">
        <v>3</v>
      </c>
      <c r="N174" s="158" t="s">
        <v>43</v>
      </c>
      <c r="O174" s="51"/>
      <c r="P174" s="145">
        <f t="shared" si="21"/>
        <v>0</v>
      </c>
      <c r="Q174" s="145">
        <v>0</v>
      </c>
      <c r="R174" s="145">
        <f t="shared" si="22"/>
        <v>0</v>
      </c>
      <c r="S174" s="145">
        <v>0</v>
      </c>
      <c r="T174" s="146">
        <f t="shared" si="23"/>
        <v>0</v>
      </c>
      <c r="U174" s="30"/>
      <c r="V174" s="30"/>
      <c r="W174" s="30"/>
      <c r="X174" s="30"/>
      <c r="Y174" s="30"/>
      <c r="Z174" s="30"/>
      <c r="AA174" s="30"/>
      <c r="AB174" s="30"/>
      <c r="AC174" s="30"/>
      <c r="AD174" s="30"/>
      <c r="AE174" s="30"/>
      <c r="AR174" s="147" t="s">
        <v>205</v>
      </c>
      <c r="AT174" s="147" t="s">
        <v>129</v>
      </c>
      <c r="AU174" s="147" t="s">
        <v>80</v>
      </c>
      <c r="AY174" s="15" t="s">
        <v>120</v>
      </c>
      <c r="BE174" s="148">
        <f t="shared" si="24"/>
        <v>0</v>
      </c>
      <c r="BF174" s="148">
        <f t="shared" si="25"/>
        <v>0</v>
      </c>
      <c r="BG174" s="148">
        <f t="shared" si="26"/>
        <v>0</v>
      </c>
      <c r="BH174" s="148">
        <f t="shared" si="27"/>
        <v>0</v>
      </c>
      <c r="BI174" s="148">
        <f t="shared" si="28"/>
        <v>0</v>
      </c>
      <c r="BJ174" s="15" t="s">
        <v>80</v>
      </c>
      <c r="BK174" s="148">
        <f t="shared" si="29"/>
        <v>0</v>
      </c>
      <c r="BL174" s="15" t="s">
        <v>205</v>
      </c>
      <c r="BM174" s="147" t="s">
        <v>479</v>
      </c>
    </row>
    <row r="175" spans="1:65" s="2" customFormat="1" ht="24.2" customHeight="1">
      <c r="A175" s="30"/>
      <c r="B175" s="135"/>
      <c r="C175" s="149" t="s">
        <v>321</v>
      </c>
      <c r="D175" s="149" t="s">
        <v>129</v>
      </c>
      <c r="E175" s="150" t="s">
        <v>480</v>
      </c>
      <c r="F175" s="151" t="s">
        <v>481</v>
      </c>
      <c r="G175" s="152" t="s">
        <v>126</v>
      </c>
      <c r="H175" s="153">
        <v>1</v>
      </c>
      <c r="I175" s="154"/>
      <c r="J175" s="155">
        <f t="shared" si="20"/>
        <v>0</v>
      </c>
      <c r="K175" s="151" t="s">
        <v>127</v>
      </c>
      <c r="L175" s="156"/>
      <c r="M175" s="157" t="s">
        <v>3</v>
      </c>
      <c r="N175" s="158" t="s">
        <v>43</v>
      </c>
      <c r="O175" s="51"/>
      <c r="P175" s="145">
        <f t="shared" si="21"/>
        <v>0</v>
      </c>
      <c r="Q175" s="145">
        <v>0</v>
      </c>
      <c r="R175" s="145">
        <f t="shared" si="22"/>
        <v>0</v>
      </c>
      <c r="S175" s="145">
        <v>0</v>
      </c>
      <c r="T175" s="146">
        <f t="shared" si="23"/>
        <v>0</v>
      </c>
      <c r="U175" s="30"/>
      <c r="V175" s="30"/>
      <c r="W175" s="30"/>
      <c r="X175" s="30"/>
      <c r="Y175" s="30"/>
      <c r="Z175" s="30"/>
      <c r="AA175" s="30"/>
      <c r="AB175" s="30"/>
      <c r="AC175" s="30"/>
      <c r="AD175" s="30"/>
      <c r="AE175" s="30"/>
      <c r="AR175" s="147" t="s">
        <v>205</v>
      </c>
      <c r="AT175" s="147" t="s">
        <v>129</v>
      </c>
      <c r="AU175" s="147" t="s">
        <v>80</v>
      </c>
      <c r="AY175" s="15" t="s">
        <v>120</v>
      </c>
      <c r="BE175" s="148">
        <f t="shared" si="24"/>
        <v>0</v>
      </c>
      <c r="BF175" s="148">
        <f t="shared" si="25"/>
        <v>0</v>
      </c>
      <c r="BG175" s="148">
        <f t="shared" si="26"/>
        <v>0</v>
      </c>
      <c r="BH175" s="148">
        <f t="shared" si="27"/>
        <v>0</v>
      </c>
      <c r="BI175" s="148">
        <f t="shared" si="28"/>
        <v>0</v>
      </c>
      <c r="BJ175" s="15" t="s">
        <v>80</v>
      </c>
      <c r="BK175" s="148">
        <f t="shared" si="29"/>
        <v>0</v>
      </c>
      <c r="BL175" s="15" t="s">
        <v>205</v>
      </c>
      <c r="BM175" s="147" t="s">
        <v>482</v>
      </c>
    </row>
    <row r="176" spans="1:65" s="2" customFormat="1" ht="24.2" customHeight="1">
      <c r="A176" s="30"/>
      <c r="B176" s="135"/>
      <c r="C176" s="149" t="s">
        <v>483</v>
      </c>
      <c r="D176" s="149" t="s">
        <v>129</v>
      </c>
      <c r="E176" s="150" t="s">
        <v>484</v>
      </c>
      <c r="F176" s="151" t="s">
        <v>485</v>
      </c>
      <c r="G176" s="152" t="s">
        <v>126</v>
      </c>
      <c r="H176" s="153">
        <v>1</v>
      </c>
      <c r="I176" s="154"/>
      <c r="J176" s="155">
        <f t="shared" si="20"/>
        <v>0</v>
      </c>
      <c r="K176" s="151" t="s">
        <v>127</v>
      </c>
      <c r="L176" s="156"/>
      <c r="M176" s="157" t="s">
        <v>3</v>
      </c>
      <c r="N176" s="158" t="s">
        <v>43</v>
      </c>
      <c r="O176" s="51"/>
      <c r="P176" s="145">
        <f t="shared" si="21"/>
        <v>0</v>
      </c>
      <c r="Q176" s="145">
        <v>0</v>
      </c>
      <c r="R176" s="145">
        <f t="shared" si="22"/>
        <v>0</v>
      </c>
      <c r="S176" s="145">
        <v>0</v>
      </c>
      <c r="T176" s="146">
        <f t="shared" si="23"/>
        <v>0</v>
      </c>
      <c r="U176" s="30"/>
      <c r="V176" s="30"/>
      <c r="W176" s="30"/>
      <c r="X176" s="30"/>
      <c r="Y176" s="30"/>
      <c r="Z176" s="30"/>
      <c r="AA176" s="30"/>
      <c r="AB176" s="30"/>
      <c r="AC176" s="30"/>
      <c r="AD176" s="30"/>
      <c r="AE176" s="30"/>
      <c r="AR176" s="147" t="s">
        <v>205</v>
      </c>
      <c r="AT176" s="147" t="s">
        <v>129</v>
      </c>
      <c r="AU176" s="147" t="s">
        <v>80</v>
      </c>
      <c r="AY176" s="15" t="s">
        <v>120</v>
      </c>
      <c r="BE176" s="148">
        <f t="shared" si="24"/>
        <v>0</v>
      </c>
      <c r="BF176" s="148">
        <f t="shared" si="25"/>
        <v>0</v>
      </c>
      <c r="BG176" s="148">
        <f t="shared" si="26"/>
        <v>0</v>
      </c>
      <c r="BH176" s="148">
        <f t="shared" si="27"/>
        <v>0</v>
      </c>
      <c r="BI176" s="148">
        <f t="shared" si="28"/>
        <v>0</v>
      </c>
      <c r="BJ176" s="15" t="s">
        <v>80</v>
      </c>
      <c r="BK176" s="148">
        <f t="shared" si="29"/>
        <v>0</v>
      </c>
      <c r="BL176" s="15" t="s">
        <v>205</v>
      </c>
      <c r="BM176" s="147" t="s">
        <v>486</v>
      </c>
    </row>
    <row r="177" spans="1:65" s="2" customFormat="1" ht="24.2" customHeight="1">
      <c r="A177" s="30"/>
      <c r="B177" s="135"/>
      <c r="C177" s="149" t="s">
        <v>325</v>
      </c>
      <c r="D177" s="149" t="s">
        <v>129</v>
      </c>
      <c r="E177" s="150" t="s">
        <v>487</v>
      </c>
      <c r="F177" s="151" t="s">
        <v>488</v>
      </c>
      <c r="G177" s="152" t="s">
        <v>126</v>
      </c>
      <c r="H177" s="153">
        <v>1</v>
      </c>
      <c r="I177" s="154"/>
      <c r="J177" s="155">
        <f t="shared" si="20"/>
        <v>0</v>
      </c>
      <c r="K177" s="151" t="s">
        <v>127</v>
      </c>
      <c r="L177" s="156"/>
      <c r="M177" s="157" t="s">
        <v>3</v>
      </c>
      <c r="N177" s="158" t="s">
        <v>43</v>
      </c>
      <c r="O177" s="51"/>
      <c r="P177" s="145">
        <f t="shared" si="21"/>
        <v>0</v>
      </c>
      <c r="Q177" s="145">
        <v>0</v>
      </c>
      <c r="R177" s="145">
        <f t="shared" si="22"/>
        <v>0</v>
      </c>
      <c r="S177" s="145">
        <v>0</v>
      </c>
      <c r="T177" s="146">
        <f t="shared" si="23"/>
        <v>0</v>
      </c>
      <c r="U177" s="30"/>
      <c r="V177" s="30"/>
      <c r="W177" s="30"/>
      <c r="X177" s="30"/>
      <c r="Y177" s="30"/>
      <c r="Z177" s="30"/>
      <c r="AA177" s="30"/>
      <c r="AB177" s="30"/>
      <c r="AC177" s="30"/>
      <c r="AD177" s="30"/>
      <c r="AE177" s="30"/>
      <c r="AR177" s="147" t="s">
        <v>205</v>
      </c>
      <c r="AT177" s="147" t="s">
        <v>129</v>
      </c>
      <c r="AU177" s="147" t="s">
        <v>80</v>
      </c>
      <c r="AY177" s="15" t="s">
        <v>120</v>
      </c>
      <c r="BE177" s="148">
        <f t="shared" si="24"/>
        <v>0</v>
      </c>
      <c r="BF177" s="148">
        <f t="shared" si="25"/>
        <v>0</v>
      </c>
      <c r="BG177" s="148">
        <f t="shared" si="26"/>
        <v>0</v>
      </c>
      <c r="BH177" s="148">
        <f t="shared" si="27"/>
        <v>0</v>
      </c>
      <c r="BI177" s="148">
        <f t="shared" si="28"/>
        <v>0</v>
      </c>
      <c r="BJ177" s="15" t="s">
        <v>80</v>
      </c>
      <c r="BK177" s="148">
        <f t="shared" si="29"/>
        <v>0</v>
      </c>
      <c r="BL177" s="15" t="s">
        <v>205</v>
      </c>
      <c r="BM177" s="147" t="s">
        <v>489</v>
      </c>
    </row>
    <row r="178" spans="1:65" s="2" customFormat="1" ht="24.2" customHeight="1">
      <c r="A178" s="30"/>
      <c r="B178" s="135"/>
      <c r="C178" s="149" t="s">
        <v>490</v>
      </c>
      <c r="D178" s="149" t="s">
        <v>129</v>
      </c>
      <c r="E178" s="150" t="s">
        <v>491</v>
      </c>
      <c r="F178" s="151" t="s">
        <v>492</v>
      </c>
      <c r="G178" s="152" t="s">
        <v>126</v>
      </c>
      <c r="H178" s="153">
        <v>1</v>
      </c>
      <c r="I178" s="154"/>
      <c r="J178" s="155">
        <f t="shared" si="20"/>
        <v>0</v>
      </c>
      <c r="K178" s="151" t="s">
        <v>127</v>
      </c>
      <c r="L178" s="156"/>
      <c r="M178" s="157" t="s">
        <v>3</v>
      </c>
      <c r="N178" s="158" t="s">
        <v>43</v>
      </c>
      <c r="O178" s="51"/>
      <c r="P178" s="145">
        <f t="shared" si="21"/>
        <v>0</v>
      </c>
      <c r="Q178" s="145">
        <v>0</v>
      </c>
      <c r="R178" s="145">
        <f t="shared" si="22"/>
        <v>0</v>
      </c>
      <c r="S178" s="145">
        <v>0</v>
      </c>
      <c r="T178" s="146">
        <f t="shared" si="23"/>
        <v>0</v>
      </c>
      <c r="U178" s="30"/>
      <c r="V178" s="30"/>
      <c r="W178" s="30"/>
      <c r="X178" s="30"/>
      <c r="Y178" s="30"/>
      <c r="Z178" s="30"/>
      <c r="AA178" s="30"/>
      <c r="AB178" s="30"/>
      <c r="AC178" s="30"/>
      <c r="AD178" s="30"/>
      <c r="AE178" s="30"/>
      <c r="AR178" s="147" t="s">
        <v>205</v>
      </c>
      <c r="AT178" s="147" t="s">
        <v>129</v>
      </c>
      <c r="AU178" s="147" t="s">
        <v>80</v>
      </c>
      <c r="AY178" s="15" t="s">
        <v>120</v>
      </c>
      <c r="BE178" s="148">
        <f t="shared" si="24"/>
        <v>0</v>
      </c>
      <c r="BF178" s="148">
        <f t="shared" si="25"/>
        <v>0</v>
      </c>
      <c r="BG178" s="148">
        <f t="shared" si="26"/>
        <v>0</v>
      </c>
      <c r="BH178" s="148">
        <f t="shared" si="27"/>
        <v>0</v>
      </c>
      <c r="BI178" s="148">
        <f t="shared" si="28"/>
        <v>0</v>
      </c>
      <c r="BJ178" s="15" t="s">
        <v>80</v>
      </c>
      <c r="BK178" s="148">
        <f t="shared" si="29"/>
        <v>0</v>
      </c>
      <c r="BL178" s="15" t="s">
        <v>205</v>
      </c>
      <c r="BM178" s="147" t="s">
        <v>493</v>
      </c>
    </row>
    <row r="179" spans="1:65" s="2" customFormat="1" ht="24.2" customHeight="1">
      <c r="A179" s="30"/>
      <c r="B179" s="135"/>
      <c r="C179" s="149" t="s">
        <v>328</v>
      </c>
      <c r="D179" s="149" t="s">
        <v>129</v>
      </c>
      <c r="E179" s="150" t="s">
        <v>494</v>
      </c>
      <c r="F179" s="151" t="s">
        <v>495</v>
      </c>
      <c r="G179" s="152" t="s">
        <v>126</v>
      </c>
      <c r="H179" s="153">
        <v>2</v>
      </c>
      <c r="I179" s="154"/>
      <c r="J179" s="155">
        <f t="shared" si="20"/>
        <v>0</v>
      </c>
      <c r="K179" s="151" t="s">
        <v>127</v>
      </c>
      <c r="L179" s="156"/>
      <c r="M179" s="157" t="s">
        <v>3</v>
      </c>
      <c r="N179" s="158" t="s">
        <v>43</v>
      </c>
      <c r="O179" s="51"/>
      <c r="P179" s="145">
        <f t="shared" si="21"/>
        <v>0</v>
      </c>
      <c r="Q179" s="145">
        <v>0</v>
      </c>
      <c r="R179" s="145">
        <f t="shared" si="22"/>
        <v>0</v>
      </c>
      <c r="S179" s="145">
        <v>0</v>
      </c>
      <c r="T179" s="146">
        <f t="shared" si="23"/>
        <v>0</v>
      </c>
      <c r="U179" s="30"/>
      <c r="V179" s="30"/>
      <c r="W179" s="30"/>
      <c r="X179" s="30"/>
      <c r="Y179" s="30"/>
      <c r="Z179" s="30"/>
      <c r="AA179" s="30"/>
      <c r="AB179" s="30"/>
      <c r="AC179" s="30"/>
      <c r="AD179" s="30"/>
      <c r="AE179" s="30"/>
      <c r="AR179" s="147" t="s">
        <v>205</v>
      </c>
      <c r="AT179" s="147" t="s">
        <v>129</v>
      </c>
      <c r="AU179" s="147" t="s">
        <v>80</v>
      </c>
      <c r="AY179" s="15" t="s">
        <v>120</v>
      </c>
      <c r="BE179" s="148">
        <f t="shared" si="24"/>
        <v>0</v>
      </c>
      <c r="BF179" s="148">
        <f t="shared" si="25"/>
        <v>0</v>
      </c>
      <c r="BG179" s="148">
        <f t="shared" si="26"/>
        <v>0</v>
      </c>
      <c r="BH179" s="148">
        <f t="shared" si="27"/>
        <v>0</v>
      </c>
      <c r="BI179" s="148">
        <f t="shared" si="28"/>
        <v>0</v>
      </c>
      <c r="BJ179" s="15" t="s">
        <v>80</v>
      </c>
      <c r="BK179" s="148">
        <f t="shared" si="29"/>
        <v>0</v>
      </c>
      <c r="BL179" s="15" t="s">
        <v>205</v>
      </c>
      <c r="BM179" s="147" t="s">
        <v>496</v>
      </c>
    </row>
    <row r="180" spans="1:65" s="2" customFormat="1" ht="16.5" customHeight="1">
      <c r="A180" s="30"/>
      <c r="B180" s="135"/>
      <c r="C180" s="136" t="s">
        <v>497</v>
      </c>
      <c r="D180" s="136" t="s">
        <v>123</v>
      </c>
      <c r="E180" s="137" t="s">
        <v>498</v>
      </c>
      <c r="F180" s="138" t="s">
        <v>499</v>
      </c>
      <c r="G180" s="139" t="s">
        <v>153</v>
      </c>
      <c r="H180" s="140">
        <v>50</v>
      </c>
      <c r="I180" s="141"/>
      <c r="J180" s="142">
        <f t="shared" si="20"/>
        <v>0</v>
      </c>
      <c r="K180" s="138" t="s">
        <v>3</v>
      </c>
      <c r="L180" s="31"/>
      <c r="M180" s="143" t="s">
        <v>3</v>
      </c>
      <c r="N180" s="144" t="s">
        <v>43</v>
      </c>
      <c r="O180" s="51"/>
      <c r="P180" s="145">
        <f t="shared" si="21"/>
        <v>0</v>
      </c>
      <c r="Q180" s="145">
        <v>0</v>
      </c>
      <c r="R180" s="145">
        <f t="shared" si="22"/>
        <v>0</v>
      </c>
      <c r="S180" s="145">
        <v>0</v>
      </c>
      <c r="T180" s="146">
        <f t="shared" si="23"/>
        <v>0</v>
      </c>
      <c r="U180" s="30"/>
      <c r="V180" s="30"/>
      <c r="W180" s="30"/>
      <c r="X180" s="30"/>
      <c r="Y180" s="30"/>
      <c r="Z180" s="30"/>
      <c r="AA180" s="30"/>
      <c r="AB180" s="30"/>
      <c r="AC180" s="30"/>
      <c r="AD180" s="30"/>
      <c r="AE180" s="30"/>
      <c r="AR180" s="147" t="s">
        <v>205</v>
      </c>
      <c r="AT180" s="147" t="s">
        <v>123</v>
      </c>
      <c r="AU180" s="147" t="s">
        <v>80</v>
      </c>
      <c r="AY180" s="15" t="s">
        <v>120</v>
      </c>
      <c r="BE180" s="148">
        <f t="shared" si="24"/>
        <v>0</v>
      </c>
      <c r="BF180" s="148">
        <f t="shared" si="25"/>
        <v>0</v>
      </c>
      <c r="BG180" s="148">
        <f t="shared" si="26"/>
        <v>0</v>
      </c>
      <c r="BH180" s="148">
        <f t="shared" si="27"/>
        <v>0</v>
      </c>
      <c r="BI180" s="148">
        <f t="shared" si="28"/>
        <v>0</v>
      </c>
      <c r="BJ180" s="15" t="s">
        <v>80</v>
      </c>
      <c r="BK180" s="148">
        <f t="shared" si="29"/>
        <v>0</v>
      </c>
      <c r="BL180" s="15" t="s">
        <v>205</v>
      </c>
      <c r="BM180" s="147" t="s">
        <v>500</v>
      </c>
    </row>
    <row r="181" spans="1:65" s="2" customFormat="1" ht="44.25" customHeight="1">
      <c r="A181" s="30"/>
      <c r="B181" s="135"/>
      <c r="C181" s="136" t="s">
        <v>332</v>
      </c>
      <c r="D181" s="136" t="s">
        <v>123</v>
      </c>
      <c r="E181" s="137" t="s">
        <v>501</v>
      </c>
      <c r="F181" s="138" t="s">
        <v>502</v>
      </c>
      <c r="G181" s="139" t="s">
        <v>153</v>
      </c>
      <c r="H181" s="140">
        <v>3</v>
      </c>
      <c r="I181" s="141"/>
      <c r="J181" s="142">
        <f t="shared" si="20"/>
        <v>0</v>
      </c>
      <c r="K181" s="138" t="s">
        <v>3</v>
      </c>
      <c r="L181" s="31"/>
      <c r="M181" s="143" t="s">
        <v>3</v>
      </c>
      <c r="N181" s="144" t="s">
        <v>43</v>
      </c>
      <c r="O181" s="51"/>
      <c r="P181" s="145">
        <f t="shared" si="21"/>
        <v>0</v>
      </c>
      <c r="Q181" s="145">
        <v>0</v>
      </c>
      <c r="R181" s="145">
        <f t="shared" si="22"/>
        <v>0</v>
      </c>
      <c r="S181" s="145">
        <v>0</v>
      </c>
      <c r="T181" s="146">
        <f t="shared" si="23"/>
        <v>0</v>
      </c>
      <c r="U181" s="30"/>
      <c r="V181" s="30"/>
      <c r="W181" s="30"/>
      <c r="X181" s="30"/>
      <c r="Y181" s="30"/>
      <c r="Z181" s="30"/>
      <c r="AA181" s="30"/>
      <c r="AB181" s="30"/>
      <c r="AC181" s="30"/>
      <c r="AD181" s="30"/>
      <c r="AE181" s="30"/>
      <c r="AR181" s="147" t="s">
        <v>205</v>
      </c>
      <c r="AT181" s="147" t="s">
        <v>123</v>
      </c>
      <c r="AU181" s="147" t="s">
        <v>80</v>
      </c>
      <c r="AY181" s="15" t="s">
        <v>120</v>
      </c>
      <c r="BE181" s="148">
        <f t="shared" si="24"/>
        <v>0</v>
      </c>
      <c r="BF181" s="148">
        <f t="shared" si="25"/>
        <v>0</v>
      </c>
      <c r="BG181" s="148">
        <f t="shared" si="26"/>
        <v>0</v>
      </c>
      <c r="BH181" s="148">
        <f t="shared" si="27"/>
        <v>0</v>
      </c>
      <c r="BI181" s="148">
        <f t="shared" si="28"/>
        <v>0</v>
      </c>
      <c r="BJ181" s="15" t="s">
        <v>80</v>
      </c>
      <c r="BK181" s="148">
        <f t="shared" si="29"/>
        <v>0</v>
      </c>
      <c r="BL181" s="15" t="s">
        <v>205</v>
      </c>
      <c r="BM181" s="147" t="s">
        <v>503</v>
      </c>
    </row>
    <row r="182" spans="1:65" s="2" customFormat="1" ht="37.9" customHeight="1">
      <c r="A182" s="30"/>
      <c r="B182" s="135"/>
      <c r="C182" s="136" t="s">
        <v>504</v>
      </c>
      <c r="D182" s="136" t="s">
        <v>123</v>
      </c>
      <c r="E182" s="137" t="s">
        <v>505</v>
      </c>
      <c r="F182" s="138" t="s">
        <v>506</v>
      </c>
      <c r="G182" s="139" t="s">
        <v>126</v>
      </c>
      <c r="H182" s="140">
        <v>20</v>
      </c>
      <c r="I182" s="141"/>
      <c r="J182" s="142">
        <f t="shared" si="20"/>
        <v>0</v>
      </c>
      <c r="K182" s="138" t="s">
        <v>127</v>
      </c>
      <c r="L182" s="31"/>
      <c r="M182" s="143" t="s">
        <v>3</v>
      </c>
      <c r="N182" s="144" t="s">
        <v>43</v>
      </c>
      <c r="O182" s="51"/>
      <c r="P182" s="145">
        <f t="shared" si="21"/>
        <v>0</v>
      </c>
      <c r="Q182" s="145">
        <v>0</v>
      </c>
      <c r="R182" s="145">
        <f t="shared" si="22"/>
        <v>0</v>
      </c>
      <c r="S182" s="145">
        <v>0</v>
      </c>
      <c r="T182" s="146">
        <f t="shared" si="23"/>
        <v>0</v>
      </c>
      <c r="U182" s="30"/>
      <c r="V182" s="30"/>
      <c r="W182" s="30"/>
      <c r="X182" s="30"/>
      <c r="Y182" s="30"/>
      <c r="Z182" s="30"/>
      <c r="AA182" s="30"/>
      <c r="AB182" s="30"/>
      <c r="AC182" s="30"/>
      <c r="AD182" s="30"/>
      <c r="AE182" s="30"/>
      <c r="AR182" s="147" t="s">
        <v>205</v>
      </c>
      <c r="AT182" s="147" t="s">
        <v>123</v>
      </c>
      <c r="AU182" s="147" t="s">
        <v>80</v>
      </c>
      <c r="AY182" s="15" t="s">
        <v>120</v>
      </c>
      <c r="BE182" s="148">
        <f t="shared" si="24"/>
        <v>0</v>
      </c>
      <c r="BF182" s="148">
        <f t="shared" si="25"/>
        <v>0</v>
      </c>
      <c r="BG182" s="148">
        <f t="shared" si="26"/>
        <v>0</v>
      </c>
      <c r="BH182" s="148">
        <f t="shared" si="27"/>
        <v>0</v>
      </c>
      <c r="BI182" s="148">
        <f t="shared" si="28"/>
        <v>0</v>
      </c>
      <c r="BJ182" s="15" t="s">
        <v>80</v>
      </c>
      <c r="BK182" s="148">
        <f t="shared" si="29"/>
        <v>0</v>
      </c>
      <c r="BL182" s="15" t="s">
        <v>205</v>
      </c>
      <c r="BM182" s="147" t="s">
        <v>507</v>
      </c>
    </row>
    <row r="183" spans="1:65" s="2" customFormat="1" ht="21.75" customHeight="1">
      <c r="A183" s="30"/>
      <c r="B183" s="135"/>
      <c r="C183" s="136" t="s">
        <v>335</v>
      </c>
      <c r="D183" s="136" t="s">
        <v>123</v>
      </c>
      <c r="E183" s="137" t="s">
        <v>508</v>
      </c>
      <c r="F183" s="138" t="s">
        <v>509</v>
      </c>
      <c r="G183" s="139" t="s">
        <v>126</v>
      </c>
      <c r="H183" s="140">
        <v>5</v>
      </c>
      <c r="I183" s="141"/>
      <c r="J183" s="142">
        <f t="shared" si="20"/>
        <v>0</v>
      </c>
      <c r="K183" s="138" t="s">
        <v>127</v>
      </c>
      <c r="L183" s="31"/>
      <c r="M183" s="143" t="s">
        <v>3</v>
      </c>
      <c r="N183" s="144" t="s">
        <v>43</v>
      </c>
      <c r="O183" s="51"/>
      <c r="P183" s="145">
        <f t="shared" si="21"/>
        <v>0</v>
      </c>
      <c r="Q183" s="145">
        <v>0</v>
      </c>
      <c r="R183" s="145">
        <f t="shared" si="22"/>
        <v>0</v>
      </c>
      <c r="S183" s="145">
        <v>0</v>
      </c>
      <c r="T183" s="146">
        <f t="shared" si="23"/>
        <v>0</v>
      </c>
      <c r="U183" s="30"/>
      <c r="V183" s="30"/>
      <c r="W183" s="30"/>
      <c r="X183" s="30"/>
      <c r="Y183" s="30"/>
      <c r="Z183" s="30"/>
      <c r="AA183" s="30"/>
      <c r="AB183" s="30"/>
      <c r="AC183" s="30"/>
      <c r="AD183" s="30"/>
      <c r="AE183" s="30"/>
      <c r="AR183" s="147" t="s">
        <v>205</v>
      </c>
      <c r="AT183" s="147" t="s">
        <v>123</v>
      </c>
      <c r="AU183" s="147" t="s">
        <v>80</v>
      </c>
      <c r="AY183" s="15" t="s">
        <v>120</v>
      </c>
      <c r="BE183" s="148">
        <f t="shared" si="24"/>
        <v>0</v>
      </c>
      <c r="BF183" s="148">
        <f t="shared" si="25"/>
        <v>0</v>
      </c>
      <c r="BG183" s="148">
        <f t="shared" si="26"/>
        <v>0</v>
      </c>
      <c r="BH183" s="148">
        <f t="shared" si="27"/>
        <v>0</v>
      </c>
      <c r="BI183" s="148">
        <f t="shared" si="28"/>
        <v>0</v>
      </c>
      <c r="BJ183" s="15" t="s">
        <v>80</v>
      </c>
      <c r="BK183" s="148">
        <f t="shared" si="29"/>
        <v>0</v>
      </c>
      <c r="BL183" s="15" t="s">
        <v>205</v>
      </c>
      <c r="BM183" s="147" t="s">
        <v>510</v>
      </c>
    </row>
    <row r="184" spans="1:65" s="2" customFormat="1" ht="21.75" customHeight="1">
      <c r="A184" s="30"/>
      <c r="B184" s="135"/>
      <c r="C184" s="136" t="s">
        <v>511</v>
      </c>
      <c r="D184" s="136" t="s">
        <v>123</v>
      </c>
      <c r="E184" s="137" t="s">
        <v>512</v>
      </c>
      <c r="F184" s="138" t="s">
        <v>513</v>
      </c>
      <c r="G184" s="139" t="s">
        <v>126</v>
      </c>
      <c r="H184" s="140">
        <v>2</v>
      </c>
      <c r="I184" s="141"/>
      <c r="J184" s="142">
        <f t="shared" si="20"/>
        <v>0</v>
      </c>
      <c r="K184" s="138" t="s">
        <v>127</v>
      </c>
      <c r="L184" s="31"/>
      <c r="M184" s="143" t="s">
        <v>3</v>
      </c>
      <c r="N184" s="144" t="s">
        <v>43</v>
      </c>
      <c r="O184" s="51"/>
      <c r="P184" s="145">
        <f t="shared" si="21"/>
        <v>0</v>
      </c>
      <c r="Q184" s="145">
        <v>0</v>
      </c>
      <c r="R184" s="145">
        <f t="shared" si="22"/>
        <v>0</v>
      </c>
      <c r="S184" s="145">
        <v>0</v>
      </c>
      <c r="T184" s="146">
        <f t="shared" si="23"/>
        <v>0</v>
      </c>
      <c r="U184" s="30"/>
      <c r="V184" s="30"/>
      <c r="W184" s="30"/>
      <c r="X184" s="30"/>
      <c r="Y184" s="30"/>
      <c r="Z184" s="30"/>
      <c r="AA184" s="30"/>
      <c r="AB184" s="30"/>
      <c r="AC184" s="30"/>
      <c r="AD184" s="30"/>
      <c r="AE184" s="30"/>
      <c r="AR184" s="147" t="s">
        <v>205</v>
      </c>
      <c r="AT184" s="147" t="s">
        <v>123</v>
      </c>
      <c r="AU184" s="147" t="s">
        <v>80</v>
      </c>
      <c r="AY184" s="15" t="s">
        <v>120</v>
      </c>
      <c r="BE184" s="148">
        <f t="shared" si="24"/>
        <v>0</v>
      </c>
      <c r="BF184" s="148">
        <f t="shared" si="25"/>
        <v>0</v>
      </c>
      <c r="BG184" s="148">
        <f t="shared" si="26"/>
        <v>0</v>
      </c>
      <c r="BH184" s="148">
        <f t="shared" si="27"/>
        <v>0</v>
      </c>
      <c r="BI184" s="148">
        <f t="shared" si="28"/>
        <v>0</v>
      </c>
      <c r="BJ184" s="15" t="s">
        <v>80</v>
      </c>
      <c r="BK184" s="148">
        <f t="shared" si="29"/>
        <v>0</v>
      </c>
      <c r="BL184" s="15" t="s">
        <v>205</v>
      </c>
      <c r="BM184" s="147" t="s">
        <v>514</v>
      </c>
    </row>
    <row r="185" spans="1:65" s="2" customFormat="1" ht="21.75" customHeight="1">
      <c r="A185" s="30"/>
      <c r="B185" s="135"/>
      <c r="C185" s="136" t="s">
        <v>339</v>
      </c>
      <c r="D185" s="136" t="s">
        <v>123</v>
      </c>
      <c r="E185" s="137" t="s">
        <v>515</v>
      </c>
      <c r="F185" s="138" t="s">
        <v>516</v>
      </c>
      <c r="G185" s="139" t="s">
        <v>126</v>
      </c>
      <c r="H185" s="140">
        <v>50</v>
      </c>
      <c r="I185" s="141"/>
      <c r="J185" s="142">
        <f t="shared" si="20"/>
        <v>0</v>
      </c>
      <c r="K185" s="138" t="s">
        <v>127</v>
      </c>
      <c r="L185" s="31"/>
      <c r="M185" s="143" t="s">
        <v>3</v>
      </c>
      <c r="N185" s="144" t="s">
        <v>43</v>
      </c>
      <c r="O185" s="51"/>
      <c r="P185" s="145">
        <f t="shared" si="21"/>
        <v>0</v>
      </c>
      <c r="Q185" s="145">
        <v>0</v>
      </c>
      <c r="R185" s="145">
        <f t="shared" si="22"/>
        <v>0</v>
      </c>
      <c r="S185" s="145">
        <v>0</v>
      </c>
      <c r="T185" s="146">
        <f t="shared" si="23"/>
        <v>0</v>
      </c>
      <c r="U185" s="30"/>
      <c r="V185" s="30"/>
      <c r="W185" s="30"/>
      <c r="X185" s="30"/>
      <c r="Y185" s="30"/>
      <c r="Z185" s="30"/>
      <c r="AA185" s="30"/>
      <c r="AB185" s="30"/>
      <c r="AC185" s="30"/>
      <c r="AD185" s="30"/>
      <c r="AE185" s="30"/>
      <c r="AR185" s="147" t="s">
        <v>205</v>
      </c>
      <c r="AT185" s="147" t="s">
        <v>123</v>
      </c>
      <c r="AU185" s="147" t="s">
        <v>80</v>
      </c>
      <c r="AY185" s="15" t="s">
        <v>120</v>
      </c>
      <c r="BE185" s="148">
        <f t="shared" si="24"/>
        <v>0</v>
      </c>
      <c r="BF185" s="148">
        <f t="shared" si="25"/>
        <v>0</v>
      </c>
      <c r="BG185" s="148">
        <f t="shared" si="26"/>
        <v>0</v>
      </c>
      <c r="BH185" s="148">
        <f t="shared" si="27"/>
        <v>0</v>
      </c>
      <c r="BI185" s="148">
        <f t="shared" si="28"/>
        <v>0</v>
      </c>
      <c r="BJ185" s="15" t="s">
        <v>80</v>
      </c>
      <c r="BK185" s="148">
        <f t="shared" si="29"/>
        <v>0</v>
      </c>
      <c r="BL185" s="15" t="s">
        <v>205</v>
      </c>
      <c r="BM185" s="147" t="s">
        <v>517</v>
      </c>
    </row>
    <row r="186" spans="1:65" s="2" customFormat="1" ht="16.5" customHeight="1">
      <c r="A186" s="30"/>
      <c r="B186" s="135"/>
      <c r="C186" s="136" t="s">
        <v>518</v>
      </c>
      <c r="D186" s="136" t="s">
        <v>123</v>
      </c>
      <c r="E186" s="137" t="s">
        <v>519</v>
      </c>
      <c r="F186" s="138" t="s">
        <v>520</v>
      </c>
      <c r="G186" s="139" t="s">
        <v>126</v>
      </c>
      <c r="H186" s="140">
        <v>2</v>
      </c>
      <c r="I186" s="141"/>
      <c r="J186" s="142">
        <f t="shared" si="20"/>
        <v>0</v>
      </c>
      <c r="K186" s="138" t="s">
        <v>127</v>
      </c>
      <c r="L186" s="31"/>
      <c r="M186" s="143" t="s">
        <v>3</v>
      </c>
      <c r="N186" s="144" t="s">
        <v>43</v>
      </c>
      <c r="O186" s="51"/>
      <c r="P186" s="145">
        <f t="shared" si="21"/>
        <v>0</v>
      </c>
      <c r="Q186" s="145">
        <v>0</v>
      </c>
      <c r="R186" s="145">
        <f t="shared" si="22"/>
        <v>0</v>
      </c>
      <c r="S186" s="145">
        <v>0</v>
      </c>
      <c r="T186" s="146">
        <f t="shared" si="23"/>
        <v>0</v>
      </c>
      <c r="U186" s="30"/>
      <c r="V186" s="30"/>
      <c r="W186" s="30"/>
      <c r="X186" s="30"/>
      <c r="Y186" s="30"/>
      <c r="Z186" s="30"/>
      <c r="AA186" s="30"/>
      <c r="AB186" s="30"/>
      <c r="AC186" s="30"/>
      <c r="AD186" s="30"/>
      <c r="AE186" s="30"/>
      <c r="AR186" s="147" t="s">
        <v>205</v>
      </c>
      <c r="AT186" s="147" t="s">
        <v>123</v>
      </c>
      <c r="AU186" s="147" t="s">
        <v>80</v>
      </c>
      <c r="AY186" s="15" t="s">
        <v>120</v>
      </c>
      <c r="BE186" s="148">
        <f t="shared" si="24"/>
        <v>0</v>
      </c>
      <c r="BF186" s="148">
        <f t="shared" si="25"/>
        <v>0</v>
      </c>
      <c r="BG186" s="148">
        <f t="shared" si="26"/>
        <v>0</v>
      </c>
      <c r="BH186" s="148">
        <f t="shared" si="27"/>
        <v>0</v>
      </c>
      <c r="BI186" s="148">
        <f t="shared" si="28"/>
        <v>0</v>
      </c>
      <c r="BJ186" s="15" t="s">
        <v>80</v>
      </c>
      <c r="BK186" s="148">
        <f t="shared" si="29"/>
        <v>0</v>
      </c>
      <c r="BL186" s="15" t="s">
        <v>205</v>
      </c>
      <c r="BM186" s="147" t="s">
        <v>521</v>
      </c>
    </row>
    <row r="187" spans="1:65" s="2" customFormat="1" ht="16.5" customHeight="1">
      <c r="A187" s="30"/>
      <c r="B187" s="135"/>
      <c r="C187" s="136" t="s">
        <v>342</v>
      </c>
      <c r="D187" s="136" t="s">
        <v>123</v>
      </c>
      <c r="E187" s="137" t="s">
        <v>522</v>
      </c>
      <c r="F187" s="138" t="s">
        <v>523</v>
      </c>
      <c r="G187" s="139" t="s">
        <v>126</v>
      </c>
      <c r="H187" s="140">
        <v>50</v>
      </c>
      <c r="I187" s="141"/>
      <c r="J187" s="142">
        <f t="shared" si="20"/>
        <v>0</v>
      </c>
      <c r="K187" s="138" t="s">
        <v>127</v>
      </c>
      <c r="L187" s="31"/>
      <c r="M187" s="143" t="s">
        <v>3</v>
      </c>
      <c r="N187" s="144" t="s">
        <v>43</v>
      </c>
      <c r="O187" s="51"/>
      <c r="P187" s="145">
        <f t="shared" si="21"/>
        <v>0</v>
      </c>
      <c r="Q187" s="145">
        <v>0</v>
      </c>
      <c r="R187" s="145">
        <f t="shared" si="22"/>
        <v>0</v>
      </c>
      <c r="S187" s="145">
        <v>0</v>
      </c>
      <c r="T187" s="146">
        <f t="shared" si="23"/>
        <v>0</v>
      </c>
      <c r="U187" s="30"/>
      <c r="V187" s="30"/>
      <c r="W187" s="30"/>
      <c r="X187" s="30"/>
      <c r="Y187" s="30"/>
      <c r="Z187" s="30"/>
      <c r="AA187" s="30"/>
      <c r="AB187" s="30"/>
      <c r="AC187" s="30"/>
      <c r="AD187" s="30"/>
      <c r="AE187" s="30"/>
      <c r="AR187" s="147" t="s">
        <v>205</v>
      </c>
      <c r="AT187" s="147" t="s">
        <v>123</v>
      </c>
      <c r="AU187" s="147" t="s">
        <v>80</v>
      </c>
      <c r="AY187" s="15" t="s">
        <v>120</v>
      </c>
      <c r="BE187" s="148">
        <f t="shared" si="24"/>
        <v>0</v>
      </c>
      <c r="BF187" s="148">
        <f t="shared" si="25"/>
        <v>0</v>
      </c>
      <c r="BG187" s="148">
        <f t="shared" si="26"/>
        <v>0</v>
      </c>
      <c r="BH187" s="148">
        <f t="shared" si="27"/>
        <v>0</v>
      </c>
      <c r="BI187" s="148">
        <f t="shared" si="28"/>
        <v>0</v>
      </c>
      <c r="BJ187" s="15" t="s">
        <v>80</v>
      </c>
      <c r="BK187" s="148">
        <f t="shared" si="29"/>
        <v>0</v>
      </c>
      <c r="BL187" s="15" t="s">
        <v>205</v>
      </c>
      <c r="BM187" s="147" t="s">
        <v>524</v>
      </c>
    </row>
    <row r="188" spans="1:65" s="2" customFormat="1" ht="21.75" customHeight="1">
      <c r="A188" s="30"/>
      <c r="B188" s="135"/>
      <c r="C188" s="136" t="s">
        <v>525</v>
      </c>
      <c r="D188" s="136" t="s">
        <v>123</v>
      </c>
      <c r="E188" s="137" t="s">
        <v>526</v>
      </c>
      <c r="F188" s="138" t="s">
        <v>527</v>
      </c>
      <c r="G188" s="139" t="s">
        <v>126</v>
      </c>
      <c r="H188" s="140">
        <v>1</v>
      </c>
      <c r="I188" s="141"/>
      <c r="J188" s="142">
        <f t="shared" si="20"/>
        <v>0</v>
      </c>
      <c r="K188" s="138" t="s">
        <v>127</v>
      </c>
      <c r="L188" s="31"/>
      <c r="M188" s="143" t="s">
        <v>3</v>
      </c>
      <c r="N188" s="144" t="s">
        <v>43</v>
      </c>
      <c r="O188" s="51"/>
      <c r="P188" s="145">
        <f t="shared" si="21"/>
        <v>0</v>
      </c>
      <c r="Q188" s="145">
        <v>0</v>
      </c>
      <c r="R188" s="145">
        <f t="shared" si="22"/>
        <v>0</v>
      </c>
      <c r="S188" s="145">
        <v>0</v>
      </c>
      <c r="T188" s="146">
        <f t="shared" si="23"/>
        <v>0</v>
      </c>
      <c r="U188" s="30"/>
      <c r="V188" s="30"/>
      <c r="W188" s="30"/>
      <c r="X188" s="30"/>
      <c r="Y188" s="30"/>
      <c r="Z188" s="30"/>
      <c r="AA188" s="30"/>
      <c r="AB188" s="30"/>
      <c r="AC188" s="30"/>
      <c r="AD188" s="30"/>
      <c r="AE188" s="30"/>
      <c r="AR188" s="147" t="s">
        <v>205</v>
      </c>
      <c r="AT188" s="147" t="s">
        <v>123</v>
      </c>
      <c r="AU188" s="147" t="s">
        <v>80</v>
      </c>
      <c r="AY188" s="15" t="s">
        <v>120</v>
      </c>
      <c r="BE188" s="148">
        <f t="shared" si="24"/>
        <v>0</v>
      </c>
      <c r="BF188" s="148">
        <f t="shared" si="25"/>
        <v>0</v>
      </c>
      <c r="BG188" s="148">
        <f t="shared" si="26"/>
        <v>0</v>
      </c>
      <c r="BH188" s="148">
        <f t="shared" si="27"/>
        <v>0</v>
      </c>
      <c r="BI188" s="148">
        <f t="shared" si="28"/>
        <v>0</v>
      </c>
      <c r="BJ188" s="15" t="s">
        <v>80</v>
      </c>
      <c r="BK188" s="148">
        <f t="shared" si="29"/>
        <v>0</v>
      </c>
      <c r="BL188" s="15" t="s">
        <v>205</v>
      </c>
      <c r="BM188" s="147" t="s">
        <v>528</v>
      </c>
    </row>
    <row r="189" spans="1:65" s="2" customFormat="1" ht="16.5" customHeight="1">
      <c r="A189" s="30"/>
      <c r="B189" s="135"/>
      <c r="C189" s="136" t="s">
        <v>346</v>
      </c>
      <c r="D189" s="136" t="s">
        <v>123</v>
      </c>
      <c r="E189" s="137" t="s">
        <v>529</v>
      </c>
      <c r="F189" s="138" t="s">
        <v>530</v>
      </c>
      <c r="G189" s="139" t="s">
        <v>126</v>
      </c>
      <c r="H189" s="140">
        <v>2</v>
      </c>
      <c r="I189" s="141"/>
      <c r="J189" s="142">
        <f t="shared" si="20"/>
        <v>0</v>
      </c>
      <c r="K189" s="138" t="s">
        <v>127</v>
      </c>
      <c r="L189" s="31"/>
      <c r="M189" s="143" t="s">
        <v>3</v>
      </c>
      <c r="N189" s="144" t="s">
        <v>43</v>
      </c>
      <c r="O189" s="51"/>
      <c r="P189" s="145">
        <f t="shared" si="21"/>
        <v>0</v>
      </c>
      <c r="Q189" s="145">
        <v>0</v>
      </c>
      <c r="R189" s="145">
        <f t="shared" si="22"/>
        <v>0</v>
      </c>
      <c r="S189" s="145">
        <v>0</v>
      </c>
      <c r="T189" s="146">
        <f t="shared" si="23"/>
        <v>0</v>
      </c>
      <c r="U189" s="30"/>
      <c r="V189" s="30"/>
      <c r="W189" s="30"/>
      <c r="X189" s="30"/>
      <c r="Y189" s="30"/>
      <c r="Z189" s="30"/>
      <c r="AA189" s="30"/>
      <c r="AB189" s="30"/>
      <c r="AC189" s="30"/>
      <c r="AD189" s="30"/>
      <c r="AE189" s="30"/>
      <c r="AR189" s="147" t="s">
        <v>205</v>
      </c>
      <c r="AT189" s="147" t="s">
        <v>123</v>
      </c>
      <c r="AU189" s="147" t="s">
        <v>80</v>
      </c>
      <c r="AY189" s="15" t="s">
        <v>120</v>
      </c>
      <c r="BE189" s="148">
        <f t="shared" si="24"/>
        <v>0</v>
      </c>
      <c r="BF189" s="148">
        <f t="shared" si="25"/>
        <v>0</v>
      </c>
      <c r="BG189" s="148">
        <f t="shared" si="26"/>
        <v>0</v>
      </c>
      <c r="BH189" s="148">
        <f t="shared" si="27"/>
        <v>0</v>
      </c>
      <c r="BI189" s="148">
        <f t="shared" si="28"/>
        <v>0</v>
      </c>
      <c r="BJ189" s="15" t="s">
        <v>80</v>
      </c>
      <c r="BK189" s="148">
        <f t="shared" si="29"/>
        <v>0</v>
      </c>
      <c r="BL189" s="15" t="s">
        <v>205</v>
      </c>
      <c r="BM189" s="147" t="s">
        <v>531</v>
      </c>
    </row>
    <row r="190" spans="1:65" s="2" customFormat="1" ht="21.75" customHeight="1">
      <c r="A190" s="30"/>
      <c r="B190" s="135"/>
      <c r="C190" s="136" t="s">
        <v>532</v>
      </c>
      <c r="D190" s="136" t="s">
        <v>123</v>
      </c>
      <c r="E190" s="137" t="s">
        <v>533</v>
      </c>
      <c r="F190" s="138" t="s">
        <v>534</v>
      </c>
      <c r="G190" s="139" t="s">
        <v>126</v>
      </c>
      <c r="H190" s="140">
        <v>2</v>
      </c>
      <c r="I190" s="141"/>
      <c r="J190" s="142">
        <f t="shared" si="20"/>
        <v>0</v>
      </c>
      <c r="K190" s="138" t="s">
        <v>127</v>
      </c>
      <c r="L190" s="31"/>
      <c r="M190" s="143" t="s">
        <v>3</v>
      </c>
      <c r="N190" s="144" t="s">
        <v>43</v>
      </c>
      <c r="O190" s="51"/>
      <c r="P190" s="145">
        <f t="shared" si="21"/>
        <v>0</v>
      </c>
      <c r="Q190" s="145">
        <v>0</v>
      </c>
      <c r="R190" s="145">
        <f t="shared" si="22"/>
        <v>0</v>
      </c>
      <c r="S190" s="145">
        <v>0</v>
      </c>
      <c r="T190" s="146">
        <f t="shared" si="23"/>
        <v>0</v>
      </c>
      <c r="U190" s="30"/>
      <c r="V190" s="30"/>
      <c r="W190" s="30"/>
      <c r="X190" s="30"/>
      <c r="Y190" s="30"/>
      <c r="Z190" s="30"/>
      <c r="AA190" s="30"/>
      <c r="AB190" s="30"/>
      <c r="AC190" s="30"/>
      <c r="AD190" s="30"/>
      <c r="AE190" s="30"/>
      <c r="AR190" s="147" t="s">
        <v>205</v>
      </c>
      <c r="AT190" s="147" t="s">
        <v>123</v>
      </c>
      <c r="AU190" s="147" t="s">
        <v>80</v>
      </c>
      <c r="AY190" s="15" t="s">
        <v>120</v>
      </c>
      <c r="BE190" s="148">
        <f t="shared" si="24"/>
        <v>0</v>
      </c>
      <c r="BF190" s="148">
        <f t="shared" si="25"/>
        <v>0</v>
      </c>
      <c r="BG190" s="148">
        <f t="shared" si="26"/>
        <v>0</v>
      </c>
      <c r="BH190" s="148">
        <f t="shared" si="27"/>
        <v>0</v>
      </c>
      <c r="BI190" s="148">
        <f t="shared" si="28"/>
        <v>0</v>
      </c>
      <c r="BJ190" s="15" t="s">
        <v>80</v>
      </c>
      <c r="BK190" s="148">
        <f t="shared" si="29"/>
        <v>0</v>
      </c>
      <c r="BL190" s="15" t="s">
        <v>205</v>
      </c>
      <c r="BM190" s="147" t="s">
        <v>535</v>
      </c>
    </row>
    <row r="191" spans="1:65" s="2" customFormat="1" ht="16.5" customHeight="1">
      <c r="A191" s="30"/>
      <c r="B191" s="135"/>
      <c r="C191" s="136" t="s">
        <v>349</v>
      </c>
      <c r="D191" s="136" t="s">
        <v>123</v>
      </c>
      <c r="E191" s="137" t="s">
        <v>536</v>
      </c>
      <c r="F191" s="138" t="s">
        <v>537</v>
      </c>
      <c r="G191" s="139" t="s">
        <v>126</v>
      </c>
      <c r="H191" s="140">
        <v>2</v>
      </c>
      <c r="I191" s="141"/>
      <c r="J191" s="142">
        <f t="shared" ref="J191:J222" si="30">ROUND(I191*H191,2)</f>
        <v>0</v>
      </c>
      <c r="K191" s="138" t="s">
        <v>127</v>
      </c>
      <c r="L191" s="31"/>
      <c r="M191" s="143" t="s">
        <v>3</v>
      </c>
      <c r="N191" s="144" t="s">
        <v>43</v>
      </c>
      <c r="O191" s="51"/>
      <c r="P191" s="145">
        <f t="shared" ref="P191:P222" si="31">O191*H191</f>
        <v>0</v>
      </c>
      <c r="Q191" s="145">
        <v>0</v>
      </c>
      <c r="R191" s="145">
        <f t="shared" ref="R191:R222" si="32">Q191*H191</f>
        <v>0</v>
      </c>
      <c r="S191" s="145">
        <v>0</v>
      </c>
      <c r="T191" s="146">
        <f t="shared" ref="T191:T222" si="33">S191*H191</f>
        <v>0</v>
      </c>
      <c r="U191" s="30"/>
      <c r="V191" s="30"/>
      <c r="W191" s="30"/>
      <c r="X191" s="30"/>
      <c r="Y191" s="30"/>
      <c r="Z191" s="30"/>
      <c r="AA191" s="30"/>
      <c r="AB191" s="30"/>
      <c r="AC191" s="30"/>
      <c r="AD191" s="30"/>
      <c r="AE191" s="30"/>
      <c r="AR191" s="147" t="s">
        <v>205</v>
      </c>
      <c r="AT191" s="147" t="s">
        <v>123</v>
      </c>
      <c r="AU191" s="147" t="s">
        <v>80</v>
      </c>
      <c r="AY191" s="15" t="s">
        <v>120</v>
      </c>
      <c r="BE191" s="148">
        <f t="shared" si="24"/>
        <v>0</v>
      </c>
      <c r="BF191" s="148">
        <f t="shared" si="25"/>
        <v>0</v>
      </c>
      <c r="BG191" s="148">
        <f t="shared" si="26"/>
        <v>0</v>
      </c>
      <c r="BH191" s="148">
        <f t="shared" si="27"/>
        <v>0</v>
      </c>
      <c r="BI191" s="148">
        <f t="shared" si="28"/>
        <v>0</v>
      </c>
      <c r="BJ191" s="15" t="s">
        <v>80</v>
      </c>
      <c r="BK191" s="148">
        <f t="shared" si="29"/>
        <v>0</v>
      </c>
      <c r="BL191" s="15" t="s">
        <v>205</v>
      </c>
      <c r="BM191" s="147" t="s">
        <v>538</v>
      </c>
    </row>
    <row r="192" spans="1:65" s="2" customFormat="1" ht="16.5" customHeight="1">
      <c r="A192" s="30"/>
      <c r="B192" s="135"/>
      <c r="C192" s="136" t="s">
        <v>539</v>
      </c>
      <c r="D192" s="136" t="s">
        <v>123</v>
      </c>
      <c r="E192" s="137" t="s">
        <v>540</v>
      </c>
      <c r="F192" s="138" t="s">
        <v>541</v>
      </c>
      <c r="G192" s="139" t="s">
        <v>126</v>
      </c>
      <c r="H192" s="140">
        <v>50</v>
      </c>
      <c r="I192" s="141"/>
      <c r="J192" s="142">
        <f t="shared" si="30"/>
        <v>0</v>
      </c>
      <c r="K192" s="138" t="s">
        <v>127</v>
      </c>
      <c r="L192" s="31"/>
      <c r="M192" s="143" t="s">
        <v>3</v>
      </c>
      <c r="N192" s="144" t="s">
        <v>43</v>
      </c>
      <c r="O192" s="51"/>
      <c r="P192" s="145">
        <f t="shared" si="31"/>
        <v>0</v>
      </c>
      <c r="Q192" s="145">
        <v>0</v>
      </c>
      <c r="R192" s="145">
        <f t="shared" si="32"/>
        <v>0</v>
      </c>
      <c r="S192" s="145">
        <v>0</v>
      </c>
      <c r="T192" s="146">
        <f t="shared" si="33"/>
        <v>0</v>
      </c>
      <c r="U192" s="30"/>
      <c r="V192" s="30"/>
      <c r="W192" s="30"/>
      <c r="X192" s="30"/>
      <c r="Y192" s="30"/>
      <c r="Z192" s="30"/>
      <c r="AA192" s="30"/>
      <c r="AB192" s="30"/>
      <c r="AC192" s="30"/>
      <c r="AD192" s="30"/>
      <c r="AE192" s="30"/>
      <c r="AR192" s="147" t="s">
        <v>205</v>
      </c>
      <c r="AT192" s="147" t="s">
        <v>123</v>
      </c>
      <c r="AU192" s="147" t="s">
        <v>80</v>
      </c>
      <c r="AY192" s="15" t="s">
        <v>120</v>
      </c>
      <c r="BE192" s="148">
        <f t="shared" si="24"/>
        <v>0</v>
      </c>
      <c r="BF192" s="148">
        <f t="shared" si="25"/>
        <v>0</v>
      </c>
      <c r="BG192" s="148">
        <f t="shared" si="26"/>
        <v>0</v>
      </c>
      <c r="BH192" s="148">
        <f t="shared" si="27"/>
        <v>0</v>
      </c>
      <c r="BI192" s="148">
        <f t="shared" si="28"/>
        <v>0</v>
      </c>
      <c r="BJ192" s="15" t="s">
        <v>80</v>
      </c>
      <c r="BK192" s="148">
        <f t="shared" si="29"/>
        <v>0</v>
      </c>
      <c r="BL192" s="15" t="s">
        <v>205</v>
      </c>
      <c r="BM192" s="147" t="s">
        <v>542</v>
      </c>
    </row>
    <row r="193" spans="1:65" s="2" customFormat="1" ht="21.75" customHeight="1">
      <c r="A193" s="30"/>
      <c r="B193" s="135"/>
      <c r="C193" s="136" t="s">
        <v>353</v>
      </c>
      <c r="D193" s="136" t="s">
        <v>123</v>
      </c>
      <c r="E193" s="137" t="s">
        <v>543</v>
      </c>
      <c r="F193" s="138" t="s">
        <v>544</v>
      </c>
      <c r="G193" s="139" t="s">
        <v>126</v>
      </c>
      <c r="H193" s="140">
        <v>2</v>
      </c>
      <c r="I193" s="141"/>
      <c r="J193" s="142">
        <f t="shared" si="30"/>
        <v>0</v>
      </c>
      <c r="K193" s="138" t="s">
        <v>127</v>
      </c>
      <c r="L193" s="31"/>
      <c r="M193" s="164" t="s">
        <v>3</v>
      </c>
      <c r="N193" s="165" t="s">
        <v>43</v>
      </c>
      <c r="O193" s="166"/>
      <c r="P193" s="167">
        <f t="shared" si="31"/>
        <v>0</v>
      </c>
      <c r="Q193" s="167">
        <v>0</v>
      </c>
      <c r="R193" s="167">
        <f t="shared" si="32"/>
        <v>0</v>
      </c>
      <c r="S193" s="167">
        <v>0</v>
      </c>
      <c r="T193" s="168">
        <f t="shared" si="33"/>
        <v>0</v>
      </c>
      <c r="U193" s="30"/>
      <c r="V193" s="30"/>
      <c r="W193" s="30"/>
      <c r="X193" s="30"/>
      <c r="Y193" s="30"/>
      <c r="Z193" s="30"/>
      <c r="AA193" s="30"/>
      <c r="AB193" s="30"/>
      <c r="AC193" s="30"/>
      <c r="AD193" s="30"/>
      <c r="AE193" s="30"/>
      <c r="AR193" s="147" t="s">
        <v>205</v>
      </c>
      <c r="AT193" s="147" t="s">
        <v>123</v>
      </c>
      <c r="AU193" s="147" t="s">
        <v>80</v>
      </c>
      <c r="AY193" s="15" t="s">
        <v>120</v>
      </c>
      <c r="BE193" s="148">
        <f t="shared" si="24"/>
        <v>0</v>
      </c>
      <c r="BF193" s="148">
        <f t="shared" si="25"/>
        <v>0</v>
      </c>
      <c r="BG193" s="148">
        <f t="shared" si="26"/>
        <v>0</v>
      </c>
      <c r="BH193" s="148">
        <f t="shared" si="27"/>
        <v>0</v>
      </c>
      <c r="BI193" s="148">
        <f t="shared" si="28"/>
        <v>0</v>
      </c>
      <c r="BJ193" s="15" t="s">
        <v>80</v>
      </c>
      <c r="BK193" s="148">
        <f t="shared" si="29"/>
        <v>0</v>
      </c>
      <c r="BL193" s="15" t="s">
        <v>205</v>
      </c>
      <c r="BM193" s="147" t="s">
        <v>545</v>
      </c>
    </row>
    <row r="194" spans="1:65" s="2" customFormat="1" ht="6.95" customHeight="1">
      <c r="A194" s="30"/>
      <c r="B194" s="40"/>
      <c r="C194" s="41"/>
      <c r="D194" s="41"/>
      <c r="E194" s="41"/>
      <c r="F194" s="41"/>
      <c r="G194" s="41"/>
      <c r="H194" s="41"/>
      <c r="I194" s="41"/>
      <c r="J194" s="41"/>
      <c r="K194" s="41"/>
      <c r="L194" s="31"/>
      <c r="M194" s="30"/>
      <c r="O194" s="30"/>
      <c r="P194" s="30"/>
      <c r="Q194" s="30"/>
      <c r="R194" s="30"/>
      <c r="S194" s="30"/>
      <c r="T194" s="30"/>
      <c r="U194" s="30"/>
      <c r="V194" s="30"/>
      <c r="W194" s="30"/>
      <c r="X194" s="30"/>
      <c r="Y194" s="30"/>
      <c r="Z194" s="30"/>
      <c r="AA194" s="30"/>
      <c r="AB194" s="30"/>
      <c r="AC194" s="30"/>
      <c r="AD194" s="30"/>
      <c r="AE194" s="30"/>
    </row>
  </sheetData>
  <autoFilter ref="C79:K193"/>
  <mergeCells count="9">
    <mergeCell ref="E50:H50"/>
    <mergeCell ref="E70:H70"/>
    <mergeCell ref="E72:H72"/>
    <mergeCell ref="L2:V2"/>
    <mergeCell ref="E7:H7"/>
    <mergeCell ref="E9:H9"/>
    <mergeCell ref="E18:H18"/>
    <mergeCell ref="E27:H27"/>
    <mergeCell ref="E48:H48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100"/>
  <sheetViews>
    <sheetView showGridLines="0" workbookViewId="0"/>
  </sheetViews>
  <sheetFormatPr defaultRowHeight="12.7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96" t="s">
        <v>6</v>
      </c>
      <c r="M2" s="281"/>
      <c r="N2" s="281"/>
      <c r="O2" s="281"/>
      <c r="P2" s="281"/>
      <c r="Q2" s="281"/>
      <c r="R2" s="281"/>
      <c r="S2" s="281"/>
      <c r="T2" s="281"/>
      <c r="U2" s="281"/>
      <c r="V2" s="281"/>
      <c r="AT2" s="15" t="s">
        <v>88</v>
      </c>
    </row>
    <row r="3" spans="1:46" s="1" customFormat="1" ht="6.95" customHeight="1">
      <c r="B3" s="16"/>
      <c r="C3" s="17"/>
      <c r="D3" s="17"/>
      <c r="E3" s="17"/>
      <c r="F3" s="17"/>
      <c r="G3" s="17"/>
      <c r="H3" s="17"/>
      <c r="I3" s="17"/>
      <c r="J3" s="17"/>
      <c r="K3" s="17"/>
      <c r="L3" s="18"/>
      <c r="AT3" s="15" t="s">
        <v>82</v>
      </c>
    </row>
    <row r="4" spans="1:46" s="1" customFormat="1" ht="24.95" customHeight="1">
      <c r="B4" s="18"/>
      <c r="D4" s="19" t="s">
        <v>95</v>
      </c>
      <c r="L4" s="18"/>
      <c r="M4" s="86" t="s">
        <v>11</v>
      </c>
      <c r="AT4" s="15" t="s">
        <v>4</v>
      </c>
    </row>
    <row r="5" spans="1:46" s="1" customFormat="1" ht="6.95" customHeight="1">
      <c r="B5" s="18"/>
      <c r="L5" s="18"/>
    </row>
    <row r="6" spans="1:46" s="1" customFormat="1" ht="12" customHeight="1">
      <c r="B6" s="18"/>
      <c r="D6" s="25" t="s">
        <v>17</v>
      </c>
      <c r="L6" s="18"/>
    </row>
    <row r="7" spans="1:46" s="1" customFormat="1" ht="16.5" customHeight="1">
      <c r="B7" s="18"/>
      <c r="E7" s="297" t="str">
        <f>'Rekapitulace zakázky'!K6</f>
        <v>Údržba, opravy a odstraňování závad u SEE OŘ OVA 2022-2023 – Drobné opravy a závady</v>
      </c>
      <c r="F7" s="298"/>
      <c r="G7" s="298"/>
      <c r="H7" s="298"/>
      <c r="L7" s="18"/>
    </row>
    <row r="8" spans="1:46" s="2" customFormat="1" ht="12" customHeight="1">
      <c r="A8" s="30"/>
      <c r="B8" s="31"/>
      <c r="C8" s="30"/>
      <c r="D8" s="25" t="s">
        <v>96</v>
      </c>
      <c r="E8" s="30"/>
      <c r="F8" s="30"/>
      <c r="G8" s="30"/>
      <c r="H8" s="30"/>
      <c r="I8" s="30"/>
      <c r="J8" s="30"/>
      <c r="K8" s="30"/>
      <c r="L8" s="87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</row>
    <row r="9" spans="1:46" s="2" customFormat="1" ht="16.5" customHeight="1">
      <c r="A9" s="30"/>
      <c r="B9" s="31"/>
      <c r="C9" s="30"/>
      <c r="D9" s="30"/>
      <c r="E9" s="259" t="s">
        <v>546</v>
      </c>
      <c r="F9" s="299"/>
      <c r="G9" s="299"/>
      <c r="H9" s="299"/>
      <c r="I9" s="30"/>
      <c r="J9" s="30"/>
      <c r="K9" s="30"/>
      <c r="L9" s="87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</row>
    <row r="10" spans="1:46" s="2" customFormat="1" ht="11.25">
      <c r="A10" s="30"/>
      <c r="B10" s="31"/>
      <c r="C10" s="30"/>
      <c r="D10" s="30"/>
      <c r="E10" s="30"/>
      <c r="F10" s="30"/>
      <c r="G10" s="30"/>
      <c r="H10" s="30"/>
      <c r="I10" s="30"/>
      <c r="J10" s="30"/>
      <c r="K10" s="30"/>
      <c r="L10" s="87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</row>
    <row r="11" spans="1:46" s="2" customFormat="1" ht="12" customHeight="1">
      <c r="A11" s="30"/>
      <c r="B11" s="31"/>
      <c r="C11" s="30"/>
      <c r="D11" s="25" t="s">
        <v>19</v>
      </c>
      <c r="E11" s="30"/>
      <c r="F11" s="23" t="s">
        <v>3</v>
      </c>
      <c r="G11" s="30"/>
      <c r="H11" s="30"/>
      <c r="I11" s="25" t="s">
        <v>20</v>
      </c>
      <c r="J11" s="23" t="s">
        <v>3</v>
      </c>
      <c r="K11" s="30"/>
      <c r="L11" s="87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</row>
    <row r="12" spans="1:46" s="2" customFormat="1" ht="12" customHeight="1">
      <c r="A12" s="30"/>
      <c r="B12" s="31"/>
      <c r="C12" s="30"/>
      <c r="D12" s="25" t="s">
        <v>21</v>
      </c>
      <c r="E12" s="30"/>
      <c r="F12" s="23" t="s">
        <v>22</v>
      </c>
      <c r="G12" s="30"/>
      <c r="H12" s="30"/>
      <c r="I12" s="25" t="s">
        <v>23</v>
      </c>
      <c r="J12" s="48" t="str">
        <f>'Rekapitulace zakázky'!AN8</f>
        <v>11. 4. 2022</v>
      </c>
      <c r="K12" s="30"/>
      <c r="L12" s="87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</row>
    <row r="13" spans="1:46" s="2" customFormat="1" ht="10.9" customHeight="1">
      <c r="A13" s="30"/>
      <c r="B13" s="31"/>
      <c r="C13" s="30"/>
      <c r="D13" s="30"/>
      <c r="E13" s="30"/>
      <c r="F13" s="30"/>
      <c r="G13" s="30"/>
      <c r="H13" s="30"/>
      <c r="I13" s="30"/>
      <c r="J13" s="30"/>
      <c r="K13" s="30"/>
      <c r="L13" s="87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</row>
    <row r="14" spans="1:46" s="2" customFormat="1" ht="12" customHeight="1">
      <c r="A14" s="30"/>
      <c r="B14" s="31"/>
      <c r="C14" s="30"/>
      <c r="D14" s="25" t="s">
        <v>25</v>
      </c>
      <c r="E14" s="30"/>
      <c r="F14" s="30"/>
      <c r="G14" s="30"/>
      <c r="H14" s="30"/>
      <c r="I14" s="25" t="s">
        <v>26</v>
      </c>
      <c r="J14" s="23" t="s">
        <v>3</v>
      </c>
      <c r="K14" s="30"/>
      <c r="L14" s="87"/>
      <c r="S14" s="30"/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  <c r="AE14" s="30"/>
    </row>
    <row r="15" spans="1:46" s="2" customFormat="1" ht="18" customHeight="1">
      <c r="A15" s="30"/>
      <c r="B15" s="31"/>
      <c r="C15" s="30"/>
      <c r="D15" s="30"/>
      <c r="E15" s="23" t="s">
        <v>27</v>
      </c>
      <c r="F15" s="30"/>
      <c r="G15" s="30"/>
      <c r="H15" s="30"/>
      <c r="I15" s="25" t="s">
        <v>28</v>
      </c>
      <c r="J15" s="23" t="s">
        <v>3</v>
      </c>
      <c r="K15" s="30"/>
      <c r="L15" s="87"/>
      <c r="S15" s="30"/>
      <c r="T15" s="30"/>
      <c r="U15" s="30"/>
      <c r="V15" s="30"/>
      <c r="W15" s="30"/>
      <c r="X15" s="30"/>
      <c r="Y15" s="30"/>
      <c r="Z15" s="30"/>
      <c r="AA15" s="30"/>
      <c r="AB15" s="30"/>
      <c r="AC15" s="30"/>
      <c r="AD15" s="30"/>
      <c r="AE15" s="30"/>
    </row>
    <row r="16" spans="1:46" s="2" customFormat="1" ht="6.95" customHeight="1">
      <c r="A16" s="30"/>
      <c r="B16" s="31"/>
      <c r="C16" s="30"/>
      <c r="D16" s="30"/>
      <c r="E16" s="30"/>
      <c r="F16" s="30"/>
      <c r="G16" s="30"/>
      <c r="H16" s="30"/>
      <c r="I16" s="30"/>
      <c r="J16" s="30"/>
      <c r="K16" s="30"/>
      <c r="L16" s="87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</row>
    <row r="17" spans="1:31" s="2" customFormat="1" ht="12" customHeight="1">
      <c r="A17" s="30"/>
      <c r="B17" s="31"/>
      <c r="C17" s="30"/>
      <c r="D17" s="25" t="s">
        <v>29</v>
      </c>
      <c r="E17" s="30"/>
      <c r="F17" s="30"/>
      <c r="G17" s="30"/>
      <c r="H17" s="30"/>
      <c r="I17" s="25" t="s">
        <v>26</v>
      </c>
      <c r="J17" s="26" t="str">
        <f>'Rekapitulace zakázky'!AN13</f>
        <v>Vyplň údaj</v>
      </c>
      <c r="K17" s="30"/>
      <c r="L17" s="87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</row>
    <row r="18" spans="1:31" s="2" customFormat="1" ht="18" customHeight="1">
      <c r="A18" s="30"/>
      <c r="B18" s="31"/>
      <c r="C18" s="30"/>
      <c r="D18" s="30"/>
      <c r="E18" s="300" t="str">
        <f>'Rekapitulace zakázky'!E14</f>
        <v>Vyplň údaj</v>
      </c>
      <c r="F18" s="280"/>
      <c r="G18" s="280"/>
      <c r="H18" s="280"/>
      <c r="I18" s="25" t="s">
        <v>28</v>
      </c>
      <c r="J18" s="26" t="str">
        <f>'Rekapitulace zakázky'!AN14</f>
        <v>Vyplň údaj</v>
      </c>
      <c r="K18" s="30"/>
      <c r="L18" s="87"/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0"/>
    </row>
    <row r="19" spans="1:31" s="2" customFormat="1" ht="6.95" customHeight="1">
      <c r="A19" s="30"/>
      <c r="B19" s="31"/>
      <c r="C19" s="30"/>
      <c r="D19" s="30"/>
      <c r="E19" s="30"/>
      <c r="F19" s="30"/>
      <c r="G19" s="30"/>
      <c r="H19" s="30"/>
      <c r="I19" s="30"/>
      <c r="J19" s="30"/>
      <c r="K19" s="30"/>
      <c r="L19" s="87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</row>
    <row r="20" spans="1:31" s="2" customFormat="1" ht="12" customHeight="1">
      <c r="A20" s="30"/>
      <c r="B20" s="31"/>
      <c r="C20" s="30"/>
      <c r="D20" s="25" t="s">
        <v>31</v>
      </c>
      <c r="E20" s="30"/>
      <c r="F20" s="30"/>
      <c r="G20" s="30"/>
      <c r="H20" s="30"/>
      <c r="I20" s="25" t="s">
        <v>26</v>
      </c>
      <c r="J20" s="23" t="str">
        <f>IF('Rekapitulace zakázky'!AN16="","",'Rekapitulace zakázky'!AN16)</f>
        <v/>
      </c>
      <c r="K20" s="30"/>
      <c r="L20" s="87"/>
      <c r="S20" s="30"/>
      <c r="T20" s="30"/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30"/>
    </row>
    <row r="21" spans="1:31" s="2" customFormat="1" ht="18" customHeight="1">
      <c r="A21" s="30"/>
      <c r="B21" s="31"/>
      <c r="C21" s="30"/>
      <c r="D21" s="30"/>
      <c r="E21" s="23" t="str">
        <f>IF('Rekapitulace zakázky'!E17="","",'Rekapitulace zakázky'!E17)</f>
        <v xml:space="preserve"> </v>
      </c>
      <c r="F21" s="30"/>
      <c r="G21" s="30"/>
      <c r="H21" s="30"/>
      <c r="I21" s="25" t="s">
        <v>28</v>
      </c>
      <c r="J21" s="23" t="str">
        <f>IF('Rekapitulace zakázky'!AN17="","",'Rekapitulace zakázky'!AN17)</f>
        <v/>
      </c>
      <c r="K21" s="30"/>
      <c r="L21" s="87"/>
      <c r="S21" s="30"/>
      <c r="T21" s="30"/>
      <c r="U21" s="30"/>
      <c r="V21" s="30"/>
      <c r="W21" s="30"/>
      <c r="X21" s="30"/>
      <c r="Y21" s="30"/>
      <c r="Z21" s="30"/>
      <c r="AA21" s="30"/>
      <c r="AB21" s="30"/>
      <c r="AC21" s="30"/>
      <c r="AD21" s="30"/>
      <c r="AE21" s="30"/>
    </row>
    <row r="22" spans="1:31" s="2" customFormat="1" ht="6.95" customHeight="1">
      <c r="A22" s="30"/>
      <c r="B22" s="31"/>
      <c r="C22" s="30"/>
      <c r="D22" s="30"/>
      <c r="E22" s="30"/>
      <c r="F22" s="30"/>
      <c r="G22" s="30"/>
      <c r="H22" s="30"/>
      <c r="I22" s="30"/>
      <c r="J22" s="30"/>
      <c r="K22" s="30"/>
      <c r="L22" s="87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</row>
    <row r="23" spans="1:31" s="2" customFormat="1" ht="12" customHeight="1">
      <c r="A23" s="30"/>
      <c r="B23" s="31"/>
      <c r="C23" s="30"/>
      <c r="D23" s="25" t="s">
        <v>34</v>
      </c>
      <c r="E23" s="30"/>
      <c r="F23" s="30"/>
      <c r="G23" s="30"/>
      <c r="H23" s="30"/>
      <c r="I23" s="25" t="s">
        <v>26</v>
      </c>
      <c r="J23" s="23" t="s">
        <v>3</v>
      </c>
      <c r="K23" s="30"/>
      <c r="L23" s="87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</row>
    <row r="24" spans="1:31" s="2" customFormat="1" ht="18" customHeight="1">
      <c r="A24" s="30"/>
      <c r="B24" s="31"/>
      <c r="C24" s="30"/>
      <c r="D24" s="30"/>
      <c r="E24" s="23" t="s">
        <v>35</v>
      </c>
      <c r="F24" s="30"/>
      <c r="G24" s="30"/>
      <c r="H24" s="30"/>
      <c r="I24" s="25" t="s">
        <v>28</v>
      </c>
      <c r="J24" s="23" t="s">
        <v>3</v>
      </c>
      <c r="K24" s="30"/>
      <c r="L24" s="87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</row>
    <row r="25" spans="1:31" s="2" customFormat="1" ht="6.95" customHeight="1">
      <c r="A25" s="30"/>
      <c r="B25" s="31"/>
      <c r="C25" s="30"/>
      <c r="D25" s="30"/>
      <c r="E25" s="30"/>
      <c r="F25" s="30"/>
      <c r="G25" s="30"/>
      <c r="H25" s="30"/>
      <c r="I25" s="30"/>
      <c r="J25" s="30"/>
      <c r="K25" s="30"/>
      <c r="L25" s="87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</row>
    <row r="26" spans="1:31" s="2" customFormat="1" ht="12" customHeight="1">
      <c r="A26" s="30"/>
      <c r="B26" s="31"/>
      <c r="C26" s="30"/>
      <c r="D26" s="25" t="s">
        <v>36</v>
      </c>
      <c r="E26" s="30"/>
      <c r="F26" s="30"/>
      <c r="G26" s="30"/>
      <c r="H26" s="30"/>
      <c r="I26" s="30"/>
      <c r="J26" s="30"/>
      <c r="K26" s="30"/>
      <c r="L26" s="87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</row>
    <row r="27" spans="1:31" s="8" customFormat="1" ht="47.25" customHeight="1">
      <c r="A27" s="88"/>
      <c r="B27" s="89"/>
      <c r="C27" s="88"/>
      <c r="D27" s="88"/>
      <c r="E27" s="285" t="s">
        <v>37</v>
      </c>
      <c r="F27" s="285"/>
      <c r="G27" s="285"/>
      <c r="H27" s="285"/>
      <c r="I27" s="88"/>
      <c r="J27" s="88"/>
      <c r="K27" s="88"/>
      <c r="L27" s="90"/>
      <c r="S27" s="88"/>
      <c r="T27" s="88"/>
      <c r="U27" s="88"/>
      <c r="V27" s="88"/>
      <c r="W27" s="88"/>
      <c r="X27" s="88"/>
      <c r="Y27" s="88"/>
      <c r="Z27" s="88"/>
      <c r="AA27" s="88"/>
      <c r="AB27" s="88"/>
      <c r="AC27" s="88"/>
      <c r="AD27" s="88"/>
      <c r="AE27" s="88"/>
    </row>
    <row r="28" spans="1:31" s="2" customFormat="1" ht="6.95" customHeight="1">
      <c r="A28" s="30"/>
      <c r="B28" s="31"/>
      <c r="C28" s="30"/>
      <c r="D28" s="30"/>
      <c r="E28" s="30"/>
      <c r="F28" s="30"/>
      <c r="G28" s="30"/>
      <c r="H28" s="30"/>
      <c r="I28" s="30"/>
      <c r="J28" s="30"/>
      <c r="K28" s="30"/>
      <c r="L28" s="87"/>
      <c r="S28" s="30"/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</row>
    <row r="29" spans="1:31" s="2" customFormat="1" ht="6.95" customHeight="1">
      <c r="A29" s="30"/>
      <c r="B29" s="31"/>
      <c r="C29" s="30"/>
      <c r="D29" s="59"/>
      <c r="E29" s="59"/>
      <c r="F29" s="59"/>
      <c r="G29" s="59"/>
      <c r="H29" s="59"/>
      <c r="I29" s="59"/>
      <c r="J29" s="59"/>
      <c r="K29" s="59"/>
      <c r="L29" s="87"/>
      <c r="S29" s="30"/>
      <c r="T29" s="30"/>
      <c r="U29" s="30"/>
      <c r="V29" s="30"/>
      <c r="W29" s="30"/>
      <c r="X29" s="30"/>
      <c r="Y29" s="30"/>
      <c r="Z29" s="30"/>
      <c r="AA29" s="30"/>
      <c r="AB29" s="30"/>
      <c r="AC29" s="30"/>
      <c r="AD29" s="30"/>
      <c r="AE29" s="30"/>
    </row>
    <row r="30" spans="1:31" s="2" customFormat="1" ht="25.35" customHeight="1">
      <c r="A30" s="30"/>
      <c r="B30" s="31"/>
      <c r="C30" s="30"/>
      <c r="D30" s="91" t="s">
        <v>38</v>
      </c>
      <c r="E30" s="30"/>
      <c r="F30" s="30"/>
      <c r="G30" s="30"/>
      <c r="H30" s="30"/>
      <c r="I30" s="30"/>
      <c r="J30" s="64">
        <f>ROUND(J80, 2)</f>
        <v>0</v>
      </c>
      <c r="K30" s="30"/>
      <c r="L30" s="87"/>
      <c r="S30" s="30"/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</row>
    <row r="31" spans="1:31" s="2" customFormat="1" ht="6.95" customHeight="1">
      <c r="A31" s="30"/>
      <c r="B31" s="31"/>
      <c r="C31" s="30"/>
      <c r="D31" s="59"/>
      <c r="E31" s="59"/>
      <c r="F31" s="59"/>
      <c r="G31" s="59"/>
      <c r="H31" s="59"/>
      <c r="I31" s="59"/>
      <c r="J31" s="59"/>
      <c r="K31" s="59"/>
      <c r="L31" s="87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</row>
    <row r="32" spans="1:31" s="2" customFormat="1" ht="14.45" customHeight="1">
      <c r="A32" s="30"/>
      <c r="B32" s="31"/>
      <c r="C32" s="30"/>
      <c r="D32" s="30"/>
      <c r="E32" s="30"/>
      <c r="F32" s="34" t="s">
        <v>40</v>
      </c>
      <c r="G32" s="30"/>
      <c r="H32" s="30"/>
      <c r="I32" s="34" t="s">
        <v>39</v>
      </c>
      <c r="J32" s="34" t="s">
        <v>41</v>
      </c>
      <c r="K32" s="30"/>
      <c r="L32" s="87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</row>
    <row r="33" spans="1:31" s="2" customFormat="1" ht="14.45" customHeight="1">
      <c r="A33" s="30"/>
      <c r="B33" s="31"/>
      <c r="C33" s="30"/>
      <c r="D33" s="92" t="s">
        <v>42</v>
      </c>
      <c r="E33" s="25" t="s">
        <v>43</v>
      </c>
      <c r="F33" s="93">
        <f>ROUND((SUM(BE80:BE99)),  2)</f>
        <v>0</v>
      </c>
      <c r="G33" s="30"/>
      <c r="H33" s="30"/>
      <c r="I33" s="94">
        <v>0.21</v>
      </c>
      <c r="J33" s="93">
        <f>ROUND(((SUM(BE80:BE99))*I33),  2)</f>
        <v>0</v>
      </c>
      <c r="K33" s="30"/>
      <c r="L33" s="87"/>
      <c r="S33" s="30"/>
      <c r="T33" s="30"/>
      <c r="U33" s="30"/>
      <c r="V33" s="30"/>
      <c r="W33" s="30"/>
      <c r="X33" s="30"/>
      <c r="Y33" s="30"/>
      <c r="Z33" s="30"/>
      <c r="AA33" s="30"/>
      <c r="AB33" s="30"/>
      <c r="AC33" s="30"/>
      <c r="AD33" s="30"/>
      <c r="AE33" s="30"/>
    </row>
    <row r="34" spans="1:31" s="2" customFormat="1" ht="14.45" customHeight="1">
      <c r="A34" s="30"/>
      <c r="B34" s="31"/>
      <c r="C34" s="30"/>
      <c r="D34" s="30"/>
      <c r="E34" s="25" t="s">
        <v>44</v>
      </c>
      <c r="F34" s="93">
        <f>ROUND((SUM(BF80:BF99)),  2)</f>
        <v>0</v>
      </c>
      <c r="G34" s="30"/>
      <c r="H34" s="30"/>
      <c r="I34" s="94">
        <v>0.15</v>
      </c>
      <c r="J34" s="93">
        <f>ROUND(((SUM(BF80:BF99))*I34),  2)</f>
        <v>0</v>
      </c>
      <c r="K34" s="30"/>
      <c r="L34" s="87"/>
      <c r="S34" s="30"/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</row>
    <row r="35" spans="1:31" s="2" customFormat="1" ht="14.45" hidden="1" customHeight="1">
      <c r="A35" s="30"/>
      <c r="B35" s="31"/>
      <c r="C35" s="30"/>
      <c r="D35" s="30"/>
      <c r="E35" s="25" t="s">
        <v>45</v>
      </c>
      <c r="F35" s="93">
        <f>ROUND((SUM(BG80:BG99)),  2)</f>
        <v>0</v>
      </c>
      <c r="G35" s="30"/>
      <c r="H35" s="30"/>
      <c r="I35" s="94">
        <v>0.21</v>
      </c>
      <c r="J35" s="93">
        <f>0</f>
        <v>0</v>
      </c>
      <c r="K35" s="30"/>
      <c r="L35" s="87"/>
      <c r="S35" s="30"/>
      <c r="T35" s="30"/>
      <c r="U35" s="30"/>
      <c r="V35" s="30"/>
      <c r="W35" s="30"/>
      <c r="X35" s="30"/>
      <c r="Y35" s="30"/>
      <c r="Z35" s="30"/>
      <c r="AA35" s="30"/>
      <c r="AB35" s="30"/>
      <c r="AC35" s="30"/>
      <c r="AD35" s="30"/>
      <c r="AE35" s="30"/>
    </row>
    <row r="36" spans="1:31" s="2" customFormat="1" ht="14.45" hidden="1" customHeight="1">
      <c r="A36" s="30"/>
      <c r="B36" s="31"/>
      <c r="C36" s="30"/>
      <c r="D36" s="30"/>
      <c r="E36" s="25" t="s">
        <v>46</v>
      </c>
      <c r="F36" s="93">
        <f>ROUND((SUM(BH80:BH99)),  2)</f>
        <v>0</v>
      </c>
      <c r="G36" s="30"/>
      <c r="H36" s="30"/>
      <c r="I36" s="94">
        <v>0.15</v>
      </c>
      <c r="J36" s="93">
        <f>0</f>
        <v>0</v>
      </c>
      <c r="K36" s="30"/>
      <c r="L36" s="87"/>
      <c r="S36" s="30"/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</row>
    <row r="37" spans="1:31" s="2" customFormat="1" ht="14.45" hidden="1" customHeight="1">
      <c r="A37" s="30"/>
      <c r="B37" s="31"/>
      <c r="C37" s="30"/>
      <c r="D37" s="30"/>
      <c r="E37" s="25" t="s">
        <v>47</v>
      </c>
      <c r="F37" s="93">
        <f>ROUND((SUM(BI80:BI99)),  2)</f>
        <v>0</v>
      </c>
      <c r="G37" s="30"/>
      <c r="H37" s="30"/>
      <c r="I37" s="94">
        <v>0</v>
      </c>
      <c r="J37" s="93">
        <f>0</f>
        <v>0</v>
      </c>
      <c r="K37" s="30"/>
      <c r="L37" s="87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</row>
    <row r="38" spans="1:31" s="2" customFormat="1" ht="6.95" customHeight="1">
      <c r="A38" s="30"/>
      <c r="B38" s="31"/>
      <c r="C38" s="30"/>
      <c r="D38" s="30"/>
      <c r="E38" s="30"/>
      <c r="F38" s="30"/>
      <c r="G38" s="30"/>
      <c r="H38" s="30"/>
      <c r="I38" s="30"/>
      <c r="J38" s="30"/>
      <c r="K38" s="30"/>
      <c r="L38" s="87"/>
      <c r="S38" s="30"/>
      <c r="T38" s="30"/>
      <c r="U38" s="30"/>
      <c r="V38" s="30"/>
      <c r="W38" s="30"/>
      <c r="X38" s="30"/>
      <c r="Y38" s="30"/>
      <c r="Z38" s="30"/>
      <c r="AA38" s="30"/>
      <c r="AB38" s="30"/>
      <c r="AC38" s="30"/>
      <c r="AD38" s="30"/>
      <c r="AE38" s="30"/>
    </row>
    <row r="39" spans="1:31" s="2" customFormat="1" ht="25.35" customHeight="1">
      <c r="A39" s="30"/>
      <c r="B39" s="31"/>
      <c r="C39" s="95"/>
      <c r="D39" s="96" t="s">
        <v>48</v>
      </c>
      <c r="E39" s="53"/>
      <c r="F39" s="53"/>
      <c r="G39" s="97" t="s">
        <v>49</v>
      </c>
      <c r="H39" s="98" t="s">
        <v>50</v>
      </c>
      <c r="I39" s="53"/>
      <c r="J39" s="99">
        <f>SUM(J30:J37)</f>
        <v>0</v>
      </c>
      <c r="K39" s="100"/>
      <c r="L39" s="87"/>
      <c r="S39" s="30"/>
      <c r="T39" s="30"/>
      <c r="U39" s="30"/>
      <c r="V39" s="30"/>
      <c r="W39" s="30"/>
      <c r="X39" s="30"/>
      <c r="Y39" s="30"/>
      <c r="Z39" s="30"/>
      <c r="AA39" s="30"/>
      <c r="AB39" s="30"/>
      <c r="AC39" s="30"/>
      <c r="AD39" s="30"/>
      <c r="AE39" s="30"/>
    </row>
    <row r="40" spans="1:31" s="2" customFormat="1" ht="14.45" customHeight="1">
      <c r="A40" s="30"/>
      <c r="B40" s="40"/>
      <c r="C40" s="41"/>
      <c r="D40" s="41"/>
      <c r="E40" s="41"/>
      <c r="F40" s="41"/>
      <c r="G40" s="41"/>
      <c r="H40" s="41"/>
      <c r="I40" s="41"/>
      <c r="J40" s="41"/>
      <c r="K40" s="41"/>
      <c r="L40" s="87"/>
      <c r="S40" s="30"/>
      <c r="T40" s="30"/>
      <c r="U40" s="30"/>
      <c r="V40" s="30"/>
      <c r="W40" s="30"/>
      <c r="X40" s="30"/>
      <c r="Y40" s="30"/>
      <c r="Z40" s="30"/>
      <c r="AA40" s="30"/>
      <c r="AB40" s="30"/>
      <c r="AC40" s="30"/>
      <c r="AD40" s="30"/>
      <c r="AE40" s="30"/>
    </row>
    <row r="44" spans="1:31" s="2" customFormat="1" ht="6.95" customHeight="1">
      <c r="A44" s="30"/>
      <c r="B44" s="42"/>
      <c r="C44" s="43"/>
      <c r="D44" s="43"/>
      <c r="E44" s="43"/>
      <c r="F44" s="43"/>
      <c r="G44" s="43"/>
      <c r="H44" s="43"/>
      <c r="I44" s="43"/>
      <c r="J44" s="43"/>
      <c r="K44" s="43"/>
      <c r="L44" s="87"/>
      <c r="S44" s="30"/>
      <c r="T44" s="30"/>
      <c r="U44" s="30"/>
      <c r="V44" s="30"/>
      <c r="W44" s="30"/>
      <c r="X44" s="30"/>
      <c r="Y44" s="30"/>
      <c r="Z44" s="30"/>
      <c r="AA44" s="30"/>
      <c r="AB44" s="30"/>
      <c r="AC44" s="30"/>
      <c r="AD44" s="30"/>
      <c r="AE44" s="30"/>
    </row>
    <row r="45" spans="1:31" s="2" customFormat="1" ht="24.95" customHeight="1">
      <c r="A45" s="30"/>
      <c r="B45" s="31"/>
      <c r="C45" s="19" t="s">
        <v>98</v>
      </c>
      <c r="D45" s="30"/>
      <c r="E45" s="30"/>
      <c r="F45" s="30"/>
      <c r="G45" s="30"/>
      <c r="H45" s="30"/>
      <c r="I45" s="30"/>
      <c r="J45" s="30"/>
      <c r="K45" s="30"/>
      <c r="L45" s="87"/>
      <c r="S45" s="30"/>
      <c r="T45" s="30"/>
      <c r="U45" s="30"/>
      <c r="V45" s="30"/>
      <c r="W45" s="30"/>
      <c r="X45" s="30"/>
      <c r="Y45" s="30"/>
      <c r="Z45" s="30"/>
      <c r="AA45" s="30"/>
      <c r="AB45" s="30"/>
      <c r="AC45" s="30"/>
      <c r="AD45" s="30"/>
      <c r="AE45" s="30"/>
    </row>
    <row r="46" spans="1:31" s="2" customFormat="1" ht="6.95" customHeight="1">
      <c r="A46" s="30"/>
      <c r="B46" s="31"/>
      <c r="C46" s="30"/>
      <c r="D46" s="30"/>
      <c r="E46" s="30"/>
      <c r="F46" s="30"/>
      <c r="G46" s="30"/>
      <c r="H46" s="30"/>
      <c r="I46" s="30"/>
      <c r="J46" s="30"/>
      <c r="K46" s="30"/>
      <c r="L46" s="87"/>
      <c r="S46" s="30"/>
      <c r="T46" s="30"/>
      <c r="U46" s="30"/>
      <c r="V46" s="30"/>
      <c r="W46" s="30"/>
      <c r="X46" s="30"/>
      <c r="Y46" s="30"/>
      <c r="Z46" s="30"/>
      <c r="AA46" s="30"/>
      <c r="AB46" s="30"/>
      <c r="AC46" s="30"/>
      <c r="AD46" s="30"/>
      <c r="AE46" s="30"/>
    </row>
    <row r="47" spans="1:31" s="2" customFormat="1" ht="12" customHeight="1">
      <c r="A47" s="30"/>
      <c r="B47" s="31"/>
      <c r="C47" s="25" t="s">
        <v>17</v>
      </c>
      <c r="D47" s="30"/>
      <c r="E47" s="30"/>
      <c r="F47" s="30"/>
      <c r="G47" s="30"/>
      <c r="H47" s="30"/>
      <c r="I47" s="30"/>
      <c r="J47" s="30"/>
      <c r="K47" s="30"/>
      <c r="L47" s="87"/>
      <c r="S47" s="30"/>
      <c r="T47" s="30"/>
      <c r="U47" s="30"/>
      <c r="V47" s="30"/>
      <c r="W47" s="30"/>
      <c r="X47" s="30"/>
      <c r="Y47" s="30"/>
      <c r="Z47" s="30"/>
      <c r="AA47" s="30"/>
      <c r="AB47" s="30"/>
      <c r="AC47" s="30"/>
      <c r="AD47" s="30"/>
      <c r="AE47" s="30"/>
    </row>
    <row r="48" spans="1:31" s="2" customFormat="1" ht="16.5" customHeight="1">
      <c r="A48" s="30"/>
      <c r="B48" s="31"/>
      <c r="C48" s="30"/>
      <c r="D48" s="30"/>
      <c r="E48" s="297" t="str">
        <f>E7</f>
        <v>Údržba, opravy a odstraňování závad u SEE OŘ OVA 2022-2023 – Drobné opravy a závady</v>
      </c>
      <c r="F48" s="298"/>
      <c r="G48" s="298"/>
      <c r="H48" s="298"/>
      <c r="I48" s="30"/>
      <c r="J48" s="30"/>
      <c r="K48" s="30"/>
      <c r="L48" s="87"/>
      <c r="S48" s="30"/>
      <c r="T48" s="30"/>
      <c r="U48" s="30"/>
      <c r="V48" s="30"/>
      <c r="W48" s="30"/>
      <c r="X48" s="30"/>
      <c r="Y48" s="30"/>
      <c r="Z48" s="30"/>
      <c r="AA48" s="30"/>
      <c r="AB48" s="30"/>
      <c r="AC48" s="30"/>
      <c r="AD48" s="30"/>
      <c r="AE48" s="30"/>
    </row>
    <row r="49" spans="1:47" s="2" customFormat="1" ht="12" customHeight="1">
      <c r="A49" s="30"/>
      <c r="B49" s="31"/>
      <c r="C49" s="25" t="s">
        <v>96</v>
      </c>
      <c r="D49" s="30"/>
      <c r="E49" s="30"/>
      <c r="F49" s="30"/>
      <c r="G49" s="30"/>
      <c r="H49" s="30"/>
      <c r="I49" s="30"/>
      <c r="J49" s="30"/>
      <c r="K49" s="30"/>
      <c r="L49" s="87"/>
      <c r="S49" s="30"/>
      <c r="T49" s="30"/>
      <c r="U49" s="30"/>
      <c r="V49" s="30"/>
      <c r="W49" s="30"/>
      <c r="X49" s="30"/>
      <c r="Y49" s="30"/>
      <c r="Z49" s="30"/>
      <c r="AA49" s="30"/>
      <c r="AB49" s="30"/>
      <c r="AC49" s="30"/>
      <c r="AD49" s="30"/>
      <c r="AE49" s="30"/>
    </row>
    <row r="50" spans="1:47" s="2" customFormat="1" ht="16.5" customHeight="1">
      <c r="A50" s="30"/>
      <c r="B50" s="31"/>
      <c r="C50" s="30"/>
      <c r="D50" s="30"/>
      <c r="E50" s="259" t="str">
        <f>E9</f>
        <v>03 - TNS</v>
      </c>
      <c r="F50" s="299"/>
      <c r="G50" s="299"/>
      <c r="H50" s="299"/>
      <c r="I50" s="30"/>
      <c r="J50" s="30"/>
      <c r="K50" s="30"/>
      <c r="L50" s="87"/>
      <c r="S50" s="30"/>
      <c r="T50" s="30"/>
      <c r="U50" s="30"/>
      <c r="V50" s="30"/>
      <c r="W50" s="30"/>
      <c r="X50" s="30"/>
      <c r="Y50" s="30"/>
      <c r="Z50" s="30"/>
      <c r="AA50" s="30"/>
      <c r="AB50" s="30"/>
      <c r="AC50" s="30"/>
      <c r="AD50" s="30"/>
      <c r="AE50" s="30"/>
    </row>
    <row r="51" spans="1:47" s="2" customFormat="1" ht="6.95" customHeight="1">
      <c r="A51" s="30"/>
      <c r="B51" s="31"/>
      <c r="C51" s="30"/>
      <c r="D51" s="30"/>
      <c r="E51" s="30"/>
      <c r="F51" s="30"/>
      <c r="G51" s="30"/>
      <c r="H51" s="30"/>
      <c r="I51" s="30"/>
      <c r="J51" s="30"/>
      <c r="K51" s="30"/>
      <c r="L51" s="87"/>
      <c r="S51" s="30"/>
      <c r="T51" s="30"/>
      <c r="U51" s="30"/>
      <c r="V51" s="30"/>
      <c r="W51" s="30"/>
      <c r="X51" s="30"/>
      <c r="Y51" s="30"/>
      <c r="Z51" s="30"/>
      <c r="AA51" s="30"/>
      <c r="AB51" s="30"/>
      <c r="AC51" s="30"/>
      <c r="AD51" s="30"/>
      <c r="AE51" s="30"/>
    </row>
    <row r="52" spans="1:47" s="2" customFormat="1" ht="12" customHeight="1">
      <c r="A52" s="30"/>
      <c r="B52" s="31"/>
      <c r="C52" s="25" t="s">
        <v>21</v>
      </c>
      <c r="D52" s="30"/>
      <c r="E52" s="30"/>
      <c r="F52" s="23" t="str">
        <f>F12</f>
        <v>Obvod OŘ Ostrava</v>
      </c>
      <c r="G52" s="30"/>
      <c r="H52" s="30"/>
      <c r="I52" s="25" t="s">
        <v>23</v>
      </c>
      <c r="J52" s="48" t="str">
        <f>IF(J12="","",J12)</f>
        <v>11. 4. 2022</v>
      </c>
      <c r="K52" s="30"/>
      <c r="L52" s="87"/>
      <c r="S52" s="30"/>
      <c r="T52" s="30"/>
      <c r="U52" s="30"/>
      <c r="V52" s="30"/>
      <c r="W52" s="30"/>
      <c r="X52" s="30"/>
      <c r="Y52" s="30"/>
      <c r="Z52" s="30"/>
      <c r="AA52" s="30"/>
      <c r="AB52" s="30"/>
      <c r="AC52" s="30"/>
      <c r="AD52" s="30"/>
      <c r="AE52" s="30"/>
    </row>
    <row r="53" spans="1:47" s="2" customFormat="1" ht="6.95" customHeight="1">
      <c r="A53" s="30"/>
      <c r="B53" s="31"/>
      <c r="C53" s="30"/>
      <c r="D53" s="30"/>
      <c r="E53" s="30"/>
      <c r="F53" s="30"/>
      <c r="G53" s="30"/>
      <c r="H53" s="30"/>
      <c r="I53" s="30"/>
      <c r="J53" s="30"/>
      <c r="K53" s="30"/>
      <c r="L53" s="87"/>
      <c r="S53" s="30"/>
      <c r="T53" s="30"/>
      <c r="U53" s="30"/>
      <c r="V53" s="30"/>
      <c r="W53" s="30"/>
      <c r="X53" s="30"/>
      <c r="Y53" s="30"/>
      <c r="Z53" s="30"/>
      <c r="AA53" s="30"/>
      <c r="AB53" s="30"/>
      <c r="AC53" s="30"/>
      <c r="AD53" s="30"/>
      <c r="AE53" s="30"/>
    </row>
    <row r="54" spans="1:47" s="2" customFormat="1" ht="15.2" customHeight="1">
      <c r="A54" s="30"/>
      <c r="B54" s="31"/>
      <c r="C54" s="25" t="s">
        <v>25</v>
      </c>
      <c r="D54" s="30"/>
      <c r="E54" s="30"/>
      <c r="F54" s="23" t="str">
        <f>E15</f>
        <v>Správa železnic, s.o.</v>
      </c>
      <c r="G54" s="30"/>
      <c r="H54" s="30"/>
      <c r="I54" s="25" t="s">
        <v>31</v>
      </c>
      <c r="J54" s="28" t="str">
        <f>E21</f>
        <v xml:space="preserve"> </v>
      </c>
      <c r="K54" s="30"/>
      <c r="L54" s="87"/>
      <c r="S54" s="30"/>
      <c r="T54" s="30"/>
      <c r="U54" s="30"/>
      <c r="V54" s="30"/>
      <c r="W54" s="30"/>
      <c r="X54" s="30"/>
      <c r="Y54" s="30"/>
      <c r="Z54" s="30"/>
      <c r="AA54" s="30"/>
      <c r="AB54" s="30"/>
      <c r="AC54" s="30"/>
      <c r="AD54" s="30"/>
      <c r="AE54" s="30"/>
    </row>
    <row r="55" spans="1:47" s="2" customFormat="1" ht="15.2" customHeight="1">
      <c r="A55" s="30"/>
      <c r="B55" s="31"/>
      <c r="C55" s="25" t="s">
        <v>29</v>
      </c>
      <c r="D55" s="30"/>
      <c r="E55" s="30"/>
      <c r="F55" s="23" t="str">
        <f>IF(E18="","",E18)</f>
        <v>Vyplň údaj</v>
      </c>
      <c r="G55" s="30"/>
      <c r="H55" s="30"/>
      <c r="I55" s="25" t="s">
        <v>34</v>
      </c>
      <c r="J55" s="28" t="str">
        <f>E24</f>
        <v>Jiří Kupczyn</v>
      </c>
      <c r="K55" s="30"/>
      <c r="L55" s="87"/>
      <c r="S55" s="30"/>
      <c r="T55" s="30"/>
      <c r="U55" s="30"/>
      <c r="V55" s="30"/>
      <c r="W55" s="30"/>
      <c r="X55" s="30"/>
      <c r="Y55" s="30"/>
      <c r="Z55" s="30"/>
      <c r="AA55" s="30"/>
      <c r="AB55" s="30"/>
      <c r="AC55" s="30"/>
      <c r="AD55" s="30"/>
      <c r="AE55" s="30"/>
    </row>
    <row r="56" spans="1:47" s="2" customFormat="1" ht="10.35" customHeight="1">
      <c r="A56" s="30"/>
      <c r="B56" s="31"/>
      <c r="C56" s="30"/>
      <c r="D56" s="30"/>
      <c r="E56" s="30"/>
      <c r="F56" s="30"/>
      <c r="G56" s="30"/>
      <c r="H56" s="30"/>
      <c r="I56" s="30"/>
      <c r="J56" s="30"/>
      <c r="K56" s="30"/>
      <c r="L56" s="87"/>
      <c r="S56" s="30"/>
      <c r="T56" s="30"/>
      <c r="U56" s="30"/>
      <c r="V56" s="30"/>
      <c r="W56" s="30"/>
      <c r="X56" s="30"/>
      <c r="Y56" s="30"/>
      <c r="Z56" s="30"/>
      <c r="AA56" s="30"/>
      <c r="AB56" s="30"/>
      <c r="AC56" s="30"/>
      <c r="AD56" s="30"/>
      <c r="AE56" s="30"/>
    </row>
    <row r="57" spans="1:47" s="2" customFormat="1" ht="29.25" customHeight="1">
      <c r="A57" s="30"/>
      <c r="B57" s="31"/>
      <c r="C57" s="101" t="s">
        <v>99</v>
      </c>
      <c r="D57" s="95"/>
      <c r="E57" s="95"/>
      <c r="F57" s="95"/>
      <c r="G57" s="95"/>
      <c r="H57" s="95"/>
      <c r="I57" s="95"/>
      <c r="J57" s="102" t="s">
        <v>100</v>
      </c>
      <c r="K57" s="95"/>
      <c r="L57" s="87"/>
      <c r="S57" s="30"/>
      <c r="T57" s="30"/>
      <c r="U57" s="30"/>
      <c r="V57" s="30"/>
      <c r="W57" s="30"/>
      <c r="X57" s="30"/>
      <c r="Y57" s="30"/>
      <c r="Z57" s="30"/>
      <c r="AA57" s="30"/>
      <c r="AB57" s="30"/>
      <c r="AC57" s="30"/>
      <c r="AD57" s="30"/>
      <c r="AE57" s="30"/>
    </row>
    <row r="58" spans="1:47" s="2" customFormat="1" ht="10.35" customHeight="1">
      <c r="A58" s="30"/>
      <c r="B58" s="31"/>
      <c r="C58" s="30"/>
      <c r="D58" s="30"/>
      <c r="E58" s="30"/>
      <c r="F58" s="30"/>
      <c r="G58" s="30"/>
      <c r="H58" s="30"/>
      <c r="I58" s="30"/>
      <c r="J58" s="30"/>
      <c r="K58" s="30"/>
      <c r="L58" s="87"/>
      <c r="S58" s="30"/>
      <c r="T58" s="30"/>
      <c r="U58" s="30"/>
      <c r="V58" s="30"/>
      <c r="W58" s="30"/>
      <c r="X58" s="30"/>
      <c r="Y58" s="30"/>
      <c r="Z58" s="30"/>
      <c r="AA58" s="30"/>
      <c r="AB58" s="30"/>
      <c r="AC58" s="30"/>
      <c r="AD58" s="30"/>
      <c r="AE58" s="30"/>
    </row>
    <row r="59" spans="1:47" s="2" customFormat="1" ht="22.9" customHeight="1">
      <c r="A59" s="30"/>
      <c r="B59" s="31"/>
      <c r="C59" s="103" t="s">
        <v>70</v>
      </c>
      <c r="D59" s="30"/>
      <c r="E59" s="30"/>
      <c r="F59" s="30"/>
      <c r="G59" s="30"/>
      <c r="H59" s="30"/>
      <c r="I59" s="30"/>
      <c r="J59" s="64">
        <f>J80</f>
        <v>0</v>
      </c>
      <c r="K59" s="30"/>
      <c r="L59" s="87"/>
      <c r="S59" s="30"/>
      <c r="T59" s="30"/>
      <c r="U59" s="30"/>
      <c r="V59" s="30"/>
      <c r="W59" s="30"/>
      <c r="X59" s="30"/>
      <c r="Y59" s="30"/>
      <c r="Z59" s="30"/>
      <c r="AA59" s="30"/>
      <c r="AB59" s="30"/>
      <c r="AC59" s="30"/>
      <c r="AD59" s="30"/>
      <c r="AE59" s="30"/>
      <c r="AU59" s="15" t="s">
        <v>101</v>
      </c>
    </row>
    <row r="60" spans="1:47" s="9" customFormat="1" ht="24.95" customHeight="1">
      <c r="B60" s="104"/>
      <c r="D60" s="105" t="s">
        <v>200</v>
      </c>
      <c r="E60" s="106"/>
      <c r="F60" s="106"/>
      <c r="G60" s="106"/>
      <c r="H60" s="106"/>
      <c r="I60" s="106"/>
      <c r="J60" s="107">
        <f>J81</f>
        <v>0</v>
      </c>
      <c r="L60" s="104"/>
    </row>
    <row r="61" spans="1:47" s="2" customFormat="1" ht="21.75" customHeight="1">
      <c r="A61" s="30"/>
      <c r="B61" s="31"/>
      <c r="C61" s="30"/>
      <c r="D61" s="30"/>
      <c r="E61" s="30"/>
      <c r="F61" s="30"/>
      <c r="G61" s="30"/>
      <c r="H61" s="30"/>
      <c r="I61" s="30"/>
      <c r="J61" s="30"/>
      <c r="K61" s="30"/>
      <c r="L61" s="87"/>
      <c r="S61" s="30"/>
      <c r="T61" s="30"/>
      <c r="U61" s="30"/>
      <c r="V61" s="30"/>
      <c r="W61" s="30"/>
      <c r="X61" s="30"/>
      <c r="Y61" s="30"/>
      <c r="Z61" s="30"/>
      <c r="AA61" s="30"/>
      <c r="AB61" s="30"/>
      <c r="AC61" s="30"/>
      <c r="AD61" s="30"/>
      <c r="AE61" s="30"/>
    </row>
    <row r="62" spans="1:47" s="2" customFormat="1" ht="6.95" customHeight="1">
      <c r="A62" s="30"/>
      <c r="B62" s="40"/>
      <c r="C62" s="41"/>
      <c r="D62" s="41"/>
      <c r="E62" s="41"/>
      <c r="F62" s="41"/>
      <c r="G62" s="41"/>
      <c r="H62" s="41"/>
      <c r="I62" s="41"/>
      <c r="J62" s="41"/>
      <c r="K62" s="41"/>
      <c r="L62" s="87"/>
      <c r="S62" s="30"/>
      <c r="T62" s="30"/>
      <c r="U62" s="30"/>
      <c r="V62" s="30"/>
      <c r="W62" s="30"/>
      <c r="X62" s="30"/>
      <c r="Y62" s="30"/>
      <c r="Z62" s="30"/>
      <c r="AA62" s="30"/>
      <c r="AB62" s="30"/>
      <c r="AC62" s="30"/>
      <c r="AD62" s="30"/>
      <c r="AE62" s="30"/>
    </row>
    <row r="66" spans="1:63" s="2" customFormat="1" ht="6.95" customHeight="1">
      <c r="A66" s="30"/>
      <c r="B66" s="42"/>
      <c r="C66" s="43"/>
      <c r="D66" s="43"/>
      <c r="E66" s="43"/>
      <c r="F66" s="43"/>
      <c r="G66" s="43"/>
      <c r="H66" s="43"/>
      <c r="I66" s="43"/>
      <c r="J66" s="43"/>
      <c r="K66" s="43"/>
      <c r="L66" s="87"/>
      <c r="S66" s="30"/>
      <c r="T66" s="30"/>
      <c r="U66" s="30"/>
      <c r="V66" s="30"/>
      <c r="W66" s="30"/>
      <c r="X66" s="30"/>
      <c r="Y66" s="30"/>
      <c r="Z66" s="30"/>
      <c r="AA66" s="30"/>
      <c r="AB66" s="30"/>
      <c r="AC66" s="30"/>
      <c r="AD66" s="30"/>
      <c r="AE66" s="30"/>
    </row>
    <row r="67" spans="1:63" s="2" customFormat="1" ht="24.95" customHeight="1">
      <c r="A67" s="30"/>
      <c r="B67" s="31"/>
      <c r="C67" s="19" t="s">
        <v>106</v>
      </c>
      <c r="D67" s="30"/>
      <c r="E67" s="30"/>
      <c r="F67" s="30"/>
      <c r="G67" s="30"/>
      <c r="H67" s="30"/>
      <c r="I67" s="30"/>
      <c r="J67" s="30"/>
      <c r="K67" s="30"/>
      <c r="L67" s="87"/>
      <c r="S67" s="30"/>
      <c r="T67" s="30"/>
      <c r="U67" s="30"/>
      <c r="V67" s="30"/>
      <c r="W67" s="30"/>
      <c r="X67" s="30"/>
      <c r="Y67" s="30"/>
      <c r="Z67" s="30"/>
      <c r="AA67" s="30"/>
      <c r="AB67" s="30"/>
      <c r="AC67" s="30"/>
      <c r="AD67" s="30"/>
      <c r="AE67" s="30"/>
    </row>
    <row r="68" spans="1:63" s="2" customFormat="1" ht="6.95" customHeight="1">
      <c r="A68" s="30"/>
      <c r="B68" s="31"/>
      <c r="C68" s="30"/>
      <c r="D68" s="30"/>
      <c r="E68" s="30"/>
      <c r="F68" s="30"/>
      <c r="G68" s="30"/>
      <c r="H68" s="30"/>
      <c r="I68" s="30"/>
      <c r="J68" s="30"/>
      <c r="K68" s="30"/>
      <c r="L68" s="87"/>
      <c r="S68" s="30"/>
      <c r="T68" s="30"/>
      <c r="U68" s="30"/>
      <c r="V68" s="30"/>
      <c r="W68" s="30"/>
      <c r="X68" s="30"/>
      <c r="Y68" s="30"/>
      <c r="Z68" s="30"/>
      <c r="AA68" s="30"/>
      <c r="AB68" s="30"/>
      <c r="AC68" s="30"/>
      <c r="AD68" s="30"/>
      <c r="AE68" s="30"/>
    </row>
    <row r="69" spans="1:63" s="2" customFormat="1" ht="12" customHeight="1">
      <c r="A69" s="30"/>
      <c r="B69" s="31"/>
      <c r="C69" s="25" t="s">
        <v>17</v>
      </c>
      <c r="D69" s="30"/>
      <c r="E69" s="30"/>
      <c r="F69" s="30"/>
      <c r="G69" s="30"/>
      <c r="H69" s="30"/>
      <c r="I69" s="30"/>
      <c r="J69" s="30"/>
      <c r="K69" s="30"/>
      <c r="L69" s="87"/>
      <c r="S69" s="30"/>
      <c r="T69" s="30"/>
      <c r="U69" s="30"/>
      <c r="V69" s="30"/>
      <c r="W69" s="30"/>
      <c r="X69" s="30"/>
      <c r="Y69" s="30"/>
      <c r="Z69" s="30"/>
      <c r="AA69" s="30"/>
      <c r="AB69" s="30"/>
      <c r="AC69" s="30"/>
      <c r="AD69" s="30"/>
      <c r="AE69" s="30"/>
    </row>
    <row r="70" spans="1:63" s="2" customFormat="1" ht="16.5" customHeight="1">
      <c r="A70" s="30"/>
      <c r="B70" s="31"/>
      <c r="C70" s="30"/>
      <c r="D70" s="30"/>
      <c r="E70" s="297" t="str">
        <f>E7</f>
        <v>Údržba, opravy a odstraňování závad u SEE OŘ OVA 2022-2023 – Drobné opravy a závady</v>
      </c>
      <c r="F70" s="298"/>
      <c r="G70" s="298"/>
      <c r="H70" s="298"/>
      <c r="I70" s="30"/>
      <c r="J70" s="30"/>
      <c r="K70" s="30"/>
      <c r="L70" s="87"/>
      <c r="S70" s="30"/>
      <c r="T70" s="30"/>
      <c r="U70" s="30"/>
      <c r="V70" s="30"/>
      <c r="W70" s="30"/>
      <c r="X70" s="30"/>
      <c r="Y70" s="30"/>
      <c r="Z70" s="30"/>
      <c r="AA70" s="30"/>
      <c r="AB70" s="30"/>
      <c r="AC70" s="30"/>
      <c r="AD70" s="30"/>
      <c r="AE70" s="30"/>
    </row>
    <row r="71" spans="1:63" s="2" customFormat="1" ht="12" customHeight="1">
      <c r="A71" s="30"/>
      <c r="B71" s="31"/>
      <c r="C71" s="25" t="s">
        <v>96</v>
      </c>
      <c r="D71" s="30"/>
      <c r="E71" s="30"/>
      <c r="F71" s="30"/>
      <c r="G71" s="30"/>
      <c r="H71" s="30"/>
      <c r="I71" s="30"/>
      <c r="J71" s="30"/>
      <c r="K71" s="30"/>
      <c r="L71" s="87"/>
      <c r="S71" s="30"/>
      <c r="T71" s="30"/>
      <c r="U71" s="30"/>
      <c r="V71" s="30"/>
      <c r="W71" s="30"/>
      <c r="X71" s="30"/>
      <c r="Y71" s="30"/>
      <c r="Z71" s="30"/>
      <c r="AA71" s="30"/>
      <c r="AB71" s="30"/>
      <c r="AC71" s="30"/>
      <c r="AD71" s="30"/>
      <c r="AE71" s="30"/>
    </row>
    <row r="72" spans="1:63" s="2" customFormat="1" ht="16.5" customHeight="1">
      <c r="A72" s="30"/>
      <c r="B72" s="31"/>
      <c r="C72" s="30"/>
      <c r="D72" s="30"/>
      <c r="E72" s="259" t="str">
        <f>E9</f>
        <v>03 - TNS</v>
      </c>
      <c r="F72" s="299"/>
      <c r="G72" s="299"/>
      <c r="H72" s="299"/>
      <c r="I72" s="30"/>
      <c r="J72" s="30"/>
      <c r="K72" s="30"/>
      <c r="L72" s="87"/>
      <c r="S72" s="30"/>
      <c r="T72" s="30"/>
      <c r="U72" s="30"/>
      <c r="V72" s="30"/>
      <c r="W72" s="30"/>
      <c r="X72" s="30"/>
      <c r="Y72" s="30"/>
      <c r="Z72" s="30"/>
      <c r="AA72" s="30"/>
      <c r="AB72" s="30"/>
      <c r="AC72" s="30"/>
      <c r="AD72" s="30"/>
      <c r="AE72" s="30"/>
    </row>
    <row r="73" spans="1:63" s="2" customFormat="1" ht="6.95" customHeight="1">
      <c r="A73" s="30"/>
      <c r="B73" s="31"/>
      <c r="C73" s="30"/>
      <c r="D73" s="30"/>
      <c r="E73" s="30"/>
      <c r="F73" s="30"/>
      <c r="G73" s="30"/>
      <c r="H73" s="30"/>
      <c r="I73" s="30"/>
      <c r="J73" s="30"/>
      <c r="K73" s="30"/>
      <c r="L73" s="87"/>
      <c r="S73" s="30"/>
      <c r="T73" s="30"/>
      <c r="U73" s="30"/>
      <c r="V73" s="30"/>
      <c r="W73" s="30"/>
      <c r="X73" s="30"/>
      <c r="Y73" s="30"/>
      <c r="Z73" s="30"/>
      <c r="AA73" s="30"/>
      <c r="AB73" s="30"/>
      <c r="AC73" s="30"/>
      <c r="AD73" s="30"/>
      <c r="AE73" s="30"/>
    </row>
    <row r="74" spans="1:63" s="2" customFormat="1" ht="12" customHeight="1">
      <c r="A74" s="30"/>
      <c r="B74" s="31"/>
      <c r="C74" s="25" t="s">
        <v>21</v>
      </c>
      <c r="D74" s="30"/>
      <c r="E74" s="30"/>
      <c r="F74" s="23" t="str">
        <f>F12</f>
        <v>Obvod OŘ Ostrava</v>
      </c>
      <c r="G74" s="30"/>
      <c r="H74" s="30"/>
      <c r="I74" s="25" t="s">
        <v>23</v>
      </c>
      <c r="J74" s="48" t="str">
        <f>IF(J12="","",J12)</f>
        <v>11. 4. 2022</v>
      </c>
      <c r="K74" s="30"/>
      <c r="L74" s="87"/>
      <c r="S74" s="30"/>
      <c r="T74" s="30"/>
      <c r="U74" s="30"/>
      <c r="V74" s="30"/>
      <c r="W74" s="30"/>
      <c r="X74" s="30"/>
      <c r="Y74" s="30"/>
      <c r="Z74" s="30"/>
      <c r="AA74" s="30"/>
      <c r="AB74" s="30"/>
      <c r="AC74" s="30"/>
      <c r="AD74" s="30"/>
      <c r="AE74" s="30"/>
    </row>
    <row r="75" spans="1:63" s="2" customFormat="1" ht="6.95" customHeight="1">
      <c r="A75" s="30"/>
      <c r="B75" s="31"/>
      <c r="C75" s="30"/>
      <c r="D75" s="30"/>
      <c r="E75" s="30"/>
      <c r="F75" s="30"/>
      <c r="G75" s="30"/>
      <c r="H75" s="30"/>
      <c r="I75" s="30"/>
      <c r="J75" s="30"/>
      <c r="K75" s="30"/>
      <c r="L75" s="87"/>
      <c r="S75" s="30"/>
      <c r="T75" s="30"/>
      <c r="U75" s="30"/>
      <c r="V75" s="30"/>
      <c r="W75" s="30"/>
      <c r="X75" s="30"/>
      <c r="Y75" s="30"/>
      <c r="Z75" s="30"/>
      <c r="AA75" s="30"/>
      <c r="AB75" s="30"/>
      <c r="AC75" s="30"/>
      <c r="AD75" s="30"/>
      <c r="AE75" s="30"/>
    </row>
    <row r="76" spans="1:63" s="2" customFormat="1" ht="15.2" customHeight="1">
      <c r="A76" s="30"/>
      <c r="B76" s="31"/>
      <c r="C76" s="25" t="s">
        <v>25</v>
      </c>
      <c r="D76" s="30"/>
      <c r="E76" s="30"/>
      <c r="F76" s="23" t="str">
        <f>E15</f>
        <v>Správa železnic, s.o.</v>
      </c>
      <c r="G76" s="30"/>
      <c r="H76" s="30"/>
      <c r="I76" s="25" t="s">
        <v>31</v>
      </c>
      <c r="J76" s="28" t="str">
        <f>E21</f>
        <v xml:space="preserve"> </v>
      </c>
      <c r="K76" s="30"/>
      <c r="L76" s="87"/>
      <c r="S76" s="30"/>
      <c r="T76" s="30"/>
      <c r="U76" s="30"/>
      <c r="V76" s="30"/>
      <c r="W76" s="30"/>
      <c r="X76" s="30"/>
      <c r="Y76" s="30"/>
      <c r="Z76" s="30"/>
      <c r="AA76" s="30"/>
      <c r="AB76" s="30"/>
      <c r="AC76" s="30"/>
      <c r="AD76" s="30"/>
      <c r="AE76" s="30"/>
    </row>
    <row r="77" spans="1:63" s="2" customFormat="1" ht="15.2" customHeight="1">
      <c r="A77" s="30"/>
      <c r="B77" s="31"/>
      <c r="C77" s="25" t="s">
        <v>29</v>
      </c>
      <c r="D77" s="30"/>
      <c r="E77" s="30"/>
      <c r="F77" s="23" t="str">
        <f>IF(E18="","",E18)</f>
        <v>Vyplň údaj</v>
      </c>
      <c r="G77" s="30"/>
      <c r="H77" s="30"/>
      <c r="I77" s="25" t="s">
        <v>34</v>
      </c>
      <c r="J77" s="28" t="str">
        <f>E24</f>
        <v>Jiří Kupczyn</v>
      </c>
      <c r="K77" s="30"/>
      <c r="L77" s="87"/>
      <c r="S77" s="30"/>
      <c r="T77" s="30"/>
      <c r="U77" s="30"/>
      <c r="V77" s="30"/>
      <c r="W77" s="30"/>
      <c r="X77" s="30"/>
      <c r="Y77" s="30"/>
      <c r="Z77" s="30"/>
      <c r="AA77" s="30"/>
      <c r="AB77" s="30"/>
      <c r="AC77" s="30"/>
      <c r="AD77" s="30"/>
      <c r="AE77" s="30"/>
    </row>
    <row r="78" spans="1:63" s="2" customFormat="1" ht="10.35" customHeight="1">
      <c r="A78" s="30"/>
      <c r="B78" s="31"/>
      <c r="C78" s="30"/>
      <c r="D78" s="30"/>
      <c r="E78" s="30"/>
      <c r="F78" s="30"/>
      <c r="G78" s="30"/>
      <c r="H78" s="30"/>
      <c r="I78" s="30"/>
      <c r="J78" s="30"/>
      <c r="K78" s="30"/>
      <c r="L78" s="87"/>
      <c r="S78" s="30"/>
      <c r="T78" s="30"/>
      <c r="U78" s="30"/>
      <c r="V78" s="30"/>
      <c r="W78" s="30"/>
      <c r="X78" s="30"/>
      <c r="Y78" s="30"/>
      <c r="Z78" s="30"/>
      <c r="AA78" s="30"/>
      <c r="AB78" s="30"/>
      <c r="AC78" s="30"/>
      <c r="AD78" s="30"/>
      <c r="AE78" s="30"/>
    </row>
    <row r="79" spans="1:63" s="11" customFormat="1" ht="29.25" customHeight="1">
      <c r="A79" s="112"/>
      <c r="B79" s="113"/>
      <c r="C79" s="114" t="s">
        <v>107</v>
      </c>
      <c r="D79" s="115" t="s">
        <v>57</v>
      </c>
      <c r="E79" s="115" t="s">
        <v>53</v>
      </c>
      <c r="F79" s="115" t="s">
        <v>54</v>
      </c>
      <c r="G79" s="115" t="s">
        <v>108</v>
      </c>
      <c r="H79" s="115" t="s">
        <v>109</v>
      </c>
      <c r="I79" s="115" t="s">
        <v>110</v>
      </c>
      <c r="J79" s="115" t="s">
        <v>100</v>
      </c>
      <c r="K79" s="116" t="s">
        <v>111</v>
      </c>
      <c r="L79" s="117"/>
      <c r="M79" s="55" t="s">
        <v>3</v>
      </c>
      <c r="N79" s="56" t="s">
        <v>42</v>
      </c>
      <c r="O79" s="56" t="s">
        <v>112</v>
      </c>
      <c r="P79" s="56" t="s">
        <v>113</v>
      </c>
      <c r="Q79" s="56" t="s">
        <v>114</v>
      </c>
      <c r="R79" s="56" t="s">
        <v>115</v>
      </c>
      <c r="S79" s="56" t="s">
        <v>116</v>
      </c>
      <c r="T79" s="57" t="s">
        <v>117</v>
      </c>
      <c r="U79" s="112"/>
      <c r="V79" s="112"/>
      <c r="W79" s="112"/>
      <c r="X79" s="112"/>
      <c r="Y79" s="112"/>
      <c r="Z79" s="112"/>
      <c r="AA79" s="112"/>
      <c r="AB79" s="112"/>
      <c r="AC79" s="112"/>
      <c r="AD79" s="112"/>
      <c r="AE79" s="112"/>
    </row>
    <row r="80" spans="1:63" s="2" customFormat="1" ht="22.9" customHeight="1">
      <c r="A80" s="30"/>
      <c r="B80" s="31"/>
      <c r="C80" s="62" t="s">
        <v>118</v>
      </c>
      <c r="D80" s="30"/>
      <c r="E80" s="30"/>
      <c r="F80" s="30"/>
      <c r="G80" s="30"/>
      <c r="H80" s="30"/>
      <c r="I80" s="30"/>
      <c r="J80" s="118">
        <f>BK80</f>
        <v>0</v>
      </c>
      <c r="K80" s="30"/>
      <c r="L80" s="31"/>
      <c r="M80" s="58"/>
      <c r="N80" s="49"/>
      <c r="O80" s="59"/>
      <c r="P80" s="119">
        <f>P81</f>
        <v>0</v>
      </c>
      <c r="Q80" s="59"/>
      <c r="R80" s="119">
        <f>R81</f>
        <v>0</v>
      </c>
      <c r="S80" s="59"/>
      <c r="T80" s="120">
        <f>T81</f>
        <v>0</v>
      </c>
      <c r="U80" s="30"/>
      <c r="V80" s="30"/>
      <c r="W80" s="30"/>
      <c r="X80" s="30"/>
      <c r="Y80" s="30"/>
      <c r="Z80" s="30"/>
      <c r="AA80" s="30"/>
      <c r="AB80" s="30"/>
      <c r="AC80" s="30"/>
      <c r="AD80" s="30"/>
      <c r="AE80" s="30"/>
      <c r="AT80" s="15" t="s">
        <v>71</v>
      </c>
      <c r="AU80" s="15" t="s">
        <v>101</v>
      </c>
      <c r="BK80" s="121">
        <f>BK81</f>
        <v>0</v>
      </c>
    </row>
    <row r="81" spans="1:65" s="12" customFormat="1" ht="25.9" customHeight="1">
      <c r="B81" s="122"/>
      <c r="D81" s="123" t="s">
        <v>71</v>
      </c>
      <c r="E81" s="124" t="s">
        <v>201</v>
      </c>
      <c r="F81" s="124" t="s">
        <v>202</v>
      </c>
      <c r="I81" s="125"/>
      <c r="J81" s="126">
        <f>BK81</f>
        <v>0</v>
      </c>
      <c r="L81" s="122"/>
      <c r="M81" s="127"/>
      <c r="N81" s="128"/>
      <c r="O81" s="128"/>
      <c r="P81" s="129">
        <f>SUM(P82:P99)</f>
        <v>0</v>
      </c>
      <c r="Q81" s="128"/>
      <c r="R81" s="129">
        <f>SUM(R82:R99)</f>
        <v>0</v>
      </c>
      <c r="S81" s="128"/>
      <c r="T81" s="130">
        <f>SUM(T82:T99)</f>
        <v>0</v>
      </c>
      <c r="AR81" s="123" t="s">
        <v>128</v>
      </c>
      <c r="AT81" s="131" t="s">
        <v>71</v>
      </c>
      <c r="AU81" s="131" t="s">
        <v>72</v>
      </c>
      <c r="AY81" s="123" t="s">
        <v>120</v>
      </c>
      <c r="BK81" s="132">
        <f>SUM(BK82:BK99)</f>
        <v>0</v>
      </c>
    </row>
    <row r="82" spans="1:65" s="2" customFormat="1" ht="16.5" customHeight="1">
      <c r="A82" s="30"/>
      <c r="B82" s="135"/>
      <c r="C82" s="136" t="s">
        <v>80</v>
      </c>
      <c r="D82" s="136" t="s">
        <v>123</v>
      </c>
      <c r="E82" s="137" t="s">
        <v>547</v>
      </c>
      <c r="F82" s="138" t="s">
        <v>548</v>
      </c>
      <c r="G82" s="139" t="s">
        <v>126</v>
      </c>
      <c r="H82" s="140">
        <v>6</v>
      </c>
      <c r="I82" s="141"/>
      <c r="J82" s="142">
        <f>ROUND(I82*H82,2)</f>
        <v>0</v>
      </c>
      <c r="K82" s="138" t="s">
        <v>3</v>
      </c>
      <c r="L82" s="31"/>
      <c r="M82" s="143" t="s">
        <v>3</v>
      </c>
      <c r="N82" s="144" t="s">
        <v>43</v>
      </c>
      <c r="O82" s="51"/>
      <c r="P82" s="145">
        <f>O82*H82</f>
        <v>0</v>
      </c>
      <c r="Q82" s="145">
        <v>0</v>
      </c>
      <c r="R82" s="145">
        <f>Q82*H82</f>
        <v>0</v>
      </c>
      <c r="S82" s="145">
        <v>0</v>
      </c>
      <c r="T82" s="146">
        <f>S82*H82</f>
        <v>0</v>
      </c>
      <c r="U82" s="30"/>
      <c r="V82" s="30"/>
      <c r="W82" s="30"/>
      <c r="X82" s="30"/>
      <c r="Y82" s="30"/>
      <c r="Z82" s="30"/>
      <c r="AA82" s="30"/>
      <c r="AB82" s="30"/>
      <c r="AC82" s="30"/>
      <c r="AD82" s="30"/>
      <c r="AE82" s="30"/>
      <c r="AR82" s="147" t="s">
        <v>205</v>
      </c>
      <c r="AT82" s="147" t="s">
        <v>123</v>
      </c>
      <c r="AU82" s="147" t="s">
        <v>80</v>
      </c>
      <c r="AY82" s="15" t="s">
        <v>120</v>
      </c>
      <c r="BE82" s="148">
        <f>IF(N82="základní",J82,0)</f>
        <v>0</v>
      </c>
      <c r="BF82" s="148">
        <f>IF(N82="snížená",J82,0)</f>
        <v>0</v>
      </c>
      <c r="BG82" s="148">
        <f>IF(N82="zákl. přenesená",J82,0)</f>
        <v>0</v>
      </c>
      <c r="BH82" s="148">
        <f>IF(N82="sníž. přenesená",J82,0)</f>
        <v>0</v>
      </c>
      <c r="BI82" s="148">
        <f>IF(N82="nulová",J82,0)</f>
        <v>0</v>
      </c>
      <c r="BJ82" s="15" t="s">
        <v>80</v>
      </c>
      <c r="BK82" s="148">
        <f>ROUND(I82*H82,2)</f>
        <v>0</v>
      </c>
      <c r="BL82" s="15" t="s">
        <v>205</v>
      </c>
      <c r="BM82" s="147" t="s">
        <v>82</v>
      </c>
    </row>
    <row r="83" spans="1:65" s="2" customFormat="1" ht="48.75">
      <c r="A83" s="30"/>
      <c r="B83" s="31"/>
      <c r="C83" s="30"/>
      <c r="D83" s="159" t="s">
        <v>163</v>
      </c>
      <c r="E83" s="30"/>
      <c r="F83" s="160" t="s">
        <v>549</v>
      </c>
      <c r="G83" s="30"/>
      <c r="H83" s="30"/>
      <c r="I83" s="161"/>
      <c r="J83" s="30"/>
      <c r="K83" s="30"/>
      <c r="L83" s="31"/>
      <c r="M83" s="162"/>
      <c r="N83" s="163"/>
      <c r="O83" s="51"/>
      <c r="P83" s="51"/>
      <c r="Q83" s="51"/>
      <c r="R83" s="51"/>
      <c r="S83" s="51"/>
      <c r="T83" s="52"/>
      <c r="U83" s="30"/>
      <c r="V83" s="30"/>
      <c r="W83" s="30"/>
      <c r="X83" s="30"/>
      <c r="Y83" s="30"/>
      <c r="Z83" s="30"/>
      <c r="AA83" s="30"/>
      <c r="AB83" s="30"/>
      <c r="AC83" s="30"/>
      <c r="AD83" s="30"/>
      <c r="AE83" s="30"/>
      <c r="AT83" s="15" t="s">
        <v>163</v>
      </c>
      <c r="AU83" s="15" t="s">
        <v>80</v>
      </c>
    </row>
    <row r="84" spans="1:65" s="2" customFormat="1" ht="16.5" customHeight="1">
      <c r="A84" s="30"/>
      <c r="B84" s="135"/>
      <c r="C84" s="136" t="s">
        <v>82</v>
      </c>
      <c r="D84" s="136" t="s">
        <v>123</v>
      </c>
      <c r="E84" s="137" t="s">
        <v>550</v>
      </c>
      <c r="F84" s="138" t="s">
        <v>551</v>
      </c>
      <c r="G84" s="139" t="s">
        <v>126</v>
      </c>
      <c r="H84" s="140">
        <v>3</v>
      </c>
      <c r="I84" s="141"/>
      <c r="J84" s="142">
        <f>ROUND(I84*H84,2)</f>
        <v>0</v>
      </c>
      <c r="K84" s="138" t="s">
        <v>3</v>
      </c>
      <c r="L84" s="31"/>
      <c r="M84" s="143" t="s">
        <v>3</v>
      </c>
      <c r="N84" s="144" t="s">
        <v>43</v>
      </c>
      <c r="O84" s="51"/>
      <c r="P84" s="145">
        <f>O84*H84</f>
        <v>0</v>
      </c>
      <c r="Q84" s="145">
        <v>0</v>
      </c>
      <c r="R84" s="145">
        <f>Q84*H84</f>
        <v>0</v>
      </c>
      <c r="S84" s="145">
        <v>0</v>
      </c>
      <c r="T84" s="146">
        <f>S84*H84</f>
        <v>0</v>
      </c>
      <c r="U84" s="30"/>
      <c r="V84" s="30"/>
      <c r="W84" s="30"/>
      <c r="X84" s="30"/>
      <c r="Y84" s="30"/>
      <c r="Z84" s="30"/>
      <c r="AA84" s="30"/>
      <c r="AB84" s="30"/>
      <c r="AC84" s="30"/>
      <c r="AD84" s="30"/>
      <c r="AE84" s="30"/>
      <c r="AR84" s="147" t="s">
        <v>205</v>
      </c>
      <c r="AT84" s="147" t="s">
        <v>123</v>
      </c>
      <c r="AU84" s="147" t="s">
        <v>80</v>
      </c>
      <c r="AY84" s="15" t="s">
        <v>120</v>
      </c>
      <c r="BE84" s="148">
        <f>IF(N84="základní",J84,0)</f>
        <v>0</v>
      </c>
      <c r="BF84" s="148">
        <f>IF(N84="snížená",J84,0)</f>
        <v>0</v>
      </c>
      <c r="BG84" s="148">
        <f>IF(N84="zákl. přenesená",J84,0)</f>
        <v>0</v>
      </c>
      <c r="BH84" s="148">
        <f>IF(N84="sníž. přenesená",J84,0)</f>
        <v>0</v>
      </c>
      <c r="BI84" s="148">
        <f>IF(N84="nulová",J84,0)</f>
        <v>0</v>
      </c>
      <c r="BJ84" s="15" t="s">
        <v>80</v>
      </c>
      <c r="BK84" s="148">
        <f>ROUND(I84*H84,2)</f>
        <v>0</v>
      </c>
      <c r="BL84" s="15" t="s">
        <v>205</v>
      </c>
      <c r="BM84" s="147" t="s">
        <v>128</v>
      </c>
    </row>
    <row r="85" spans="1:65" s="2" customFormat="1" ht="16.5" customHeight="1">
      <c r="A85" s="30"/>
      <c r="B85" s="135"/>
      <c r="C85" s="136" t="s">
        <v>133</v>
      </c>
      <c r="D85" s="136" t="s">
        <v>123</v>
      </c>
      <c r="E85" s="137" t="s">
        <v>552</v>
      </c>
      <c r="F85" s="138" t="s">
        <v>553</v>
      </c>
      <c r="G85" s="139" t="s">
        <v>126</v>
      </c>
      <c r="H85" s="140">
        <v>1</v>
      </c>
      <c r="I85" s="141"/>
      <c r="J85" s="142">
        <f>ROUND(I85*H85,2)</f>
        <v>0</v>
      </c>
      <c r="K85" s="138" t="s">
        <v>3</v>
      </c>
      <c r="L85" s="31"/>
      <c r="M85" s="143" t="s">
        <v>3</v>
      </c>
      <c r="N85" s="144" t="s">
        <v>43</v>
      </c>
      <c r="O85" s="51"/>
      <c r="P85" s="145">
        <f>O85*H85</f>
        <v>0</v>
      </c>
      <c r="Q85" s="145">
        <v>0</v>
      </c>
      <c r="R85" s="145">
        <f>Q85*H85</f>
        <v>0</v>
      </c>
      <c r="S85" s="145">
        <v>0</v>
      </c>
      <c r="T85" s="146">
        <f>S85*H85</f>
        <v>0</v>
      </c>
      <c r="U85" s="30"/>
      <c r="V85" s="30"/>
      <c r="W85" s="30"/>
      <c r="X85" s="30"/>
      <c r="Y85" s="30"/>
      <c r="Z85" s="30"/>
      <c r="AA85" s="30"/>
      <c r="AB85" s="30"/>
      <c r="AC85" s="30"/>
      <c r="AD85" s="30"/>
      <c r="AE85" s="30"/>
      <c r="AR85" s="147" t="s">
        <v>205</v>
      </c>
      <c r="AT85" s="147" t="s">
        <v>123</v>
      </c>
      <c r="AU85" s="147" t="s">
        <v>80</v>
      </c>
      <c r="AY85" s="15" t="s">
        <v>120</v>
      </c>
      <c r="BE85" s="148">
        <f>IF(N85="základní",J85,0)</f>
        <v>0</v>
      </c>
      <c r="BF85" s="148">
        <f>IF(N85="snížená",J85,0)</f>
        <v>0</v>
      </c>
      <c r="BG85" s="148">
        <f>IF(N85="zákl. přenesená",J85,0)</f>
        <v>0</v>
      </c>
      <c r="BH85" s="148">
        <f>IF(N85="sníž. přenesená",J85,0)</f>
        <v>0</v>
      </c>
      <c r="BI85" s="148">
        <f>IF(N85="nulová",J85,0)</f>
        <v>0</v>
      </c>
      <c r="BJ85" s="15" t="s">
        <v>80</v>
      </c>
      <c r="BK85" s="148">
        <f>ROUND(I85*H85,2)</f>
        <v>0</v>
      </c>
      <c r="BL85" s="15" t="s">
        <v>205</v>
      </c>
      <c r="BM85" s="147" t="s">
        <v>137</v>
      </c>
    </row>
    <row r="86" spans="1:65" s="2" customFormat="1" ht="29.25">
      <c r="A86" s="30"/>
      <c r="B86" s="31"/>
      <c r="C86" s="30"/>
      <c r="D86" s="159" t="s">
        <v>163</v>
      </c>
      <c r="E86" s="30"/>
      <c r="F86" s="160" t="s">
        <v>554</v>
      </c>
      <c r="G86" s="30"/>
      <c r="H86" s="30"/>
      <c r="I86" s="161"/>
      <c r="J86" s="30"/>
      <c r="K86" s="30"/>
      <c r="L86" s="31"/>
      <c r="M86" s="162"/>
      <c r="N86" s="163"/>
      <c r="O86" s="51"/>
      <c r="P86" s="51"/>
      <c r="Q86" s="51"/>
      <c r="R86" s="51"/>
      <c r="S86" s="51"/>
      <c r="T86" s="52"/>
      <c r="U86" s="30"/>
      <c r="V86" s="30"/>
      <c r="W86" s="30"/>
      <c r="X86" s="30"/>
      <c r="Y86" s="30"/>
      <c r="Z86" s="30"/>
      <c r="AA86" s="30"/>
      <c r="AB86" s="30"/>
      <c r="AC86" s="30"/>
      <c r="AD86" s="30"/>
      <c r="AE86" s="30"/>
      <c r="AT86" s="15" t="s">
        <v>163</v>
      </c>
      <c r="AU86" s="15" t="s">
        <v>80</v>
      </c>
    </row>
    <row r="87" spans="1:65" s="2" customFormat="1" ht="16.5" customHeight="1">
      <c r="A87" s="30"/>
      <c r="B87" s="135"/>
      <c r="C87" s="136" t="s">
        <v>128</v>
      </c>
      <c r="D87" s="136" t="s">
        <v>123</v>
      </c>
      <c r="E87" s="137" t="s">
        <v>555</v>
      </c>
      <c r="F87" s="138" t="s">
        <v>556</v>
      </c>
      <c r="G87" s="139" t="s">
        <v>153</v>
      </c>
      <c r="H87" s="140">
        <v>6</v>
      </c>
      <c r="I87" s="141"/>
      <c r="J87" s="142">
        <f t="shared" ref="J87:J99" si="0">ROUND(I87*H87,2)</f>
        <v>0</v>
      </c>
      <c r="K87" s="138" t="s">
        <v>3</v>
      </c>
      <c r="L87" s="31"/>
      <c r="M87" s="143" t="s">
        <v>3</v>
      </c>
      <c r="N87" s="144" t="s">
        <v>43</v>
      </c>
      <c r="O87" s="51"/>
      <c r="P87" s="145">
        <f t="shared" ref="P87:P99" si="1">O87*H87</f>
        <v>0</v>
      </c>
      <c r="Q87" s="145">
        <v>0</v>
      </c>
      <c r="R87" s="145">
        <f t="shared" ref="R87:R99" si="2">Q87*H87</f>
        <v>0</v>
      </c>
      <c r="S87" s="145">
        <v>0</v>
      </c>
      <c r="T87" s="146">
        <f t="shared" ref="T87:T99" si="3">S87*H87</f>
        <v>0</v>
      </c>
      <c r="U87" s="30"/>
      <c r="V87" s="30"/>
      <c r="W87" s="30"/>
      <c r="X87" s="30"/>
      <c r="Y87" s="30"/>
      <c r="Z87" s="30"/>
      <c r="AA87" s="30"/>
      <c r="AB87" s="30"/>
      <c r="AC87" s="30"/>
      <c r="AD87" s="30"/>
      <c r="AE87" s="30"/>
      <c r="AR87" s="147" t="s">
        <v>205</v>
      </c>
      <c r="AT87" s="147" t="s">
        <v>123</v>
      </c>
      <c r="AU87" s="147" t="s">
        <v>80</v>
      </c>
      <c r="AY87" s="15" t="s">
        <v>120</v>
      </c>
      <c r="BE87" s="148">
        <f t="shared" ref="BE87:BE99" si="4">IF(N87="základní",J87,0)</f>
        <v>0</v>
      </c>
      <c r="BF87" s="148">
        <f t="shared" ref="BF87:BF99" si="5">IF(N87="snížená",J87,0)</f>
        <v>0</v>
      </c>
      <c r="BG87" s="148">
        <f t="shared" ref="BG87:BG99" si="6">IF(N87="zákl. přenesená",J87,0)</f>
        <v>0</v>
      </c>
      <c r="BH87" s="148">
        <f t="shared" ref="BH87:BH99" si="7">IF(N87="sníž. přenesená",J87,0)</f>
        <v>0</v>
      </c>
      <c r="BI87" s="148">
        <f t="shared" ref="BI87:BI99" si="8">IF(N87="nulová",J87,0)</f>
        <v>0</v>
      </c>
      <c r="BJ87" s="15" t="s">
        <v>80</v>
      </c>
      <c r="BK87" s="148">
        <f t="shared" ref="BK87:BK99" si="9">ROUND(I87*H87,2)</f>
        <v>0</v>
      </c>
      <c r="BL87" s="15" t="s">
        <v>205</v>
      </c>
      <c r="BM87" s="147" t="s">
        <v>132</v>
      </c>
    </row>
    <row r="88" spans="1:65" s="2" customFormat="1" ht="16.5" customHeight="1">
      <c r="A88" s="30"/>
      <c r="B88" s="135"/>
      <c r="C88" s="149" t="s">
        <v>140</v>
      </c>
      <c r="D88" s="149" t="s">
        <v>129</v>
      </c>
      <c r="E88" s="150" t="s">
        <v>557</v>
      </c>
      <c r="F88" s="151" t="s">
        <v>558</v>
      </c>
      <c r="G88" s="152" t="s">
        <v>126</v>
      </c>
      <c r="H88" s="153">
        <v>9</v>
      </c>
      <c r="I88" s="154"/>
      <c r="J88" s="155">
        <f t="shared" si="0"/>
        <v>0</v>
      </c>
      <c r="K88" s="151" t="s">
        <v>3</v>
      </c>
      <c r="L88" s="156"/>
      <c r="M88" s="157" t="s">
        <v>3</v>
      </c>
      <c r="N88" s="158" t="s">
        <v>43</v>
      </c>
      <c r="O88" s="51"/>
      <c r="P88" s="145">
        <f t="shared" si="1"/>
        <v>0</v>
      </c>
      <c r="Q88" s="145">
        <v>0</v>
      </c>
      <c r="R88" s="145">
        <f t="shared" si="2"/>
        <v>0</v>
      </c>
      <c r="S88" s="145">
        <v>0</v>
      </c>
      <c r="T88" s="146">
        <f t="shared" si="3"/>
        <v>0</v>
      </c>
      <c r="U88" s="30"/>
      <c r="V88" s="30"/>
      <c r="W88" s="30"/>
      <c r="X88" s="30"/>
      <c r="Y88" s="30"/>
      <c r="Z88" s="30"/>
      <c r="AA88" s="30"/>
      <c r="AB88" s="30"/>
      <c r="AC88" s="30"/>
      <c r="AD88" s="30"/>
      <c r="AE88" s="30"/>
      <c r="AR88" s="147" t="s">
        <v>205</v>
      </c>
      <c r="AT88" s="147" t="s">
        <v>129</v>
      </c>
      <c r="AU88" s="147" t="s">
        <v>80</v>
      </c>
      <c r="AY88" s="15" t="s">
        <v>120</v>
      </c>
      <c r="BE88" s="148">
        <f t="shared" si="4"/>
        <v>0</v>
      </c>
      <c r="BF88" s="148">
        <f t="shared" si="5"/>
        <v>0</v>
      </c>
      <c r="BG88" s="148">
        <f t="shared" si="6"/>
        <v>0</v>
      </c>
      <c r="BH88" s="148">
        <f t="shared" si="7"/>
        <v>0</v>
      </c>
      <c r="BI88" s="148">
        <f t="shared" si="8"/>
        <v>0</v>
      </c>
      <c r="BJ88" s="15" t="s">
        <v>80</v>
      </c>
      <c r="BK88" s="148">
        <f t="shared" si="9"/>
        <v>0</v>
      </c>
      <c r="BL88" s="15" t="s">
        <v>205</v>
      </c>
      <c r="BM88" s="147" t="s">
        <v>143</v>
      </c>
    </row>
    <row r="89" spans="1:65" s="2" customFormat="1" ht="16.5" customHeight="1">
      <c r="A89" s="30"/>
      <c r="B89" s="135"/>
      <c r="C89" s="149" t="s">
        <v>137</v>
      </c>
      <c r="D89" s="149" t="s">
        <v>129</v>
      </c>
      <c r="E89" s="150" t="s">
        <v>559</v>
      </c>
      <c r="F89" s="151" t="s">
        <v>560</v>
      </c>
      <c r="G89" s="152" t="s">
        <v>126</v>
      </c>
      <c r="H89" s="153">
        <v>9</v>
      </c>
      <c r="I89" s="154"/>
      <c r="J89" s="155">
        <f t="shared" si="0"/>
        <v>0</v>
      </c>
      <c r="K89" s="151" t="s">
        <v>3</v>
      </c>
      <c r="L89" s="156"/>
      <c r="M89" s="157" t="s">
        <v>3</v>
      </c>
      <c r="N89" s="158" t="s">
        <v>43</v>
      </c>
      <c r="O89" s="51"/>
      <c r="P89" s="145">
        <f t="shared" si="1"/>
        <v>0</v>
      </c>
      <c r="Q89" s="145">
        <v>0</v>
      </c>
      <c r="R89" s="145">
        <f t="shared" si="2"/>
        <v>0</v>
      </c>
      <c r="S89" s="145">
        <v>0</v>
      </c>
      <c r="T89" s="146">
        <f t="shared" si="3"/>
        <v>0</v>
      </c>
      <c r="U89" s="30"/>
      <c r="V89" s="30"/>
      <c r="W89" s="30"/>
      <c r="X89" s="30"/>
      <c r="Y89" s="30"/>
      <c r="Z89" s="30"/>
      <c r="AA89" s="30"/>
      <c r="AB89" s="30"/>
      <c r="AC89" s="30"/>
      <c r="AD89" s="30"/>
      <c r="AE89" s="30"/>
      <c r="AR89" s="147" t="s">
        <v>205</v>
      </c>
      <c r="AT89" s="147" t="s">
        <v>129</v>
      </c>
      <c r="AU89" s="147" t="s">
        <v>80</v>
      </c>
      <c r="AY89" s="15" t="s">
        <v>120</v>
      </c>
      <c r="BE89" s="148">
        <f t="shared" si="4"/>
        <v>0</v>
      </c>
      <c r="BF89" s="148">
        <f t="shared" si="5"/>
        <v>0</v>
      </c>
      <c r="BG89" s="148">
        <f t="shared" si="6"/>
        <v>0</v>
      </c>
      <c r="BH89" s="148">
        <f t="shared" si="7"/>
        <v>0</v>
      </c>
      <c r="BI89" s="148">
        <f t="shared" si="8"/>
        <v>0</v>
      </c>
      <c r="BJ89" s="15" t="s">
        <v>80</v>
      </c>
      <c r="BK89" s="148">
        <f t="shared" si="9"/>
        <v>0</v>
      </c>
      <c r="BL89" s="15" t="s">
        <v>205</v>
      </c>
      <c r="BM89" s="147" t="s">
        <v>146</v>
      </c>
    </row>
    <row r="90" spans="1:65" s="2" customFormat="1" ht="16.5" customHeight="1">
      <c r="A90" s="30"/>
      <c r="B90" s="135"/>
      <c r="C90" s="149" t="s">
        <v>147</v>
      </c>
      <c r="D90" s="149" t="s">
        <v>129</v>
      </c>
      <c r="E90" s="150" t="s">
        <v>561</v>
      </c>
      <c r="F90" s="151" t="s">
        <v>562</v>
      </c>
      <c r="G90" s="152" t="s">
        <v>126</v>
      </c>
      <c r="H90" s="153">
        <v>1</v>
      </c>
      <c r="I90" s="154"/>
      <c r="J90" s="155">
        <f t="shared" si="0"/>
        <v>0</v>
      </c>
      <c r="K90" s="151" t="s">
        <v>3</v>
      </c>
      <c r="L90" s="156"/>
      <c r="M90" s="157" t="s">
        <v>3</v>
      </c>
      <c r="N90" s="158" t="s">
        <v>43</v>
      </c>
      <c r="O90" s="51"/>
      <c r="P90" s="145">
        <f t="shared" si="1"/>
        <v>0</v>
      </c>
      <c r="Q90" s="145">
        <v>0</v>
      </c>
      <c r="R90" s="145">
        <f t="shared" si="2"/>
        <v>0</v>
      </c>
      <c r="S90" s="145">
        <v>0</v>
      </c>
      <c r="T90" s="146">
        <f t="shared" si="3"/>
        <v>0</v>
      </c>
      <c r="U90" s="30"/>
      <c r="V90" s="30"/>
      <c r="W90" s="30"/>
      <c r="X90" s="30"/>
      <c r="Y90" s="30"/>
      <c r="Z90" s="30"/>
      <c r="AA90" s="30"/>
      <c r="AB90" s="30"/>
      <c r="AC90" s="30"/>
      <c r="AD90" s="30"/>
      <c r="AE90" s="30"/>
      <c r="AR90" s="147" t="s">
        <v>205</v>
      </c>
      <c r="AT90" s="147" t="s">
        <v>129</v>
      </c>
      <c r="AU90" s="147" t="s">
        <v>80</v>
      </c>
      <c r="AY90" s="15" t="s">
        <v>120</v>
      </c>
      <c r="BE90" s="148">
        <f t="shared" si="4"/>
        <v>0</v>
      </c>
      <c r="BF90" s="148">
        <f t="shared" si="5"/>
        <v>0</v>
      </c>
      <c r="BG90" s="148">
        <f t="shared" si="6"/>
        <v>0</v>
      </c>
      <c r="BH90" s="148">
        <f t="shared" si="7"/>
        <v>0</v>
      </c>
      <c r="BI90" s="148">
        <f t="shared" si="8"/>
        <v>0</v>
      </c>
      <c r="BJ90" s="15" t="s">
        <v>80</v>
      </c>
      <c r="BK90" s="148">
        <f t="shared" si="9"/>
        <v>0</v>
      </c>
      <c r="BL90" s="15" t="s">
        <v>205</v>
      </c>
      <c r="BM90" s="147" t="s">
        <v>150</v>
      </c>
    </row>
    <row r="91" spans="1:65" s="2" customFormat="1" ht="16.5" customHeight="1">
      <c r="A91" s="30"/>
      <c r="B91" s="135"/>
      <c r="C91" s="149" t="s">
        <v>132</v>
      </c>
      <c r="D91" s="149" t="s">
        <v>129</v>
      </c>
      <c r="E91" s="150" t="s">
        <v>563</v>
      </c>
      <c r="F91" s="151" t="s">
        <v>564</v>
      </c>
      <c r="G91" s="152" t="s">
        <v>126</v>
      </c>
      <c r="H91" s="153">
        <v>2</v>
      </c>
      <c r="I91" s="154"/>
      <c r="J91" s="155">
        <f t="shared" si="0"/>
        <v>0</v>
      </c>
      <c r="K91" s="151" t="s">
        <v>3</v>
      </c>
      <c r="L91" s="156"/>
      <c r="M91" s="157" t="s">
        <v>3</v>
      </c>
      <c r="N91" s="158" t="s">
        <v>43</v>
      </c>
      <c r="O91" s="51"/>
      <c r="P91" s="145">
        <f t="shared" si="1"/>
        <v>0</v>
      </c>
      <c r="Q91" s="145">
        <v>0</v>
      </c>
      <c r="R91" s="145">
        <f t="shared" si="2"/>
        <v>0</v>
      </c>
      <c r="S91" s="145">
        <v>0</v>
      </c>
      <c r="T91" s="146">
        <f t="shared" si="3"/>
        <v>0</v>
      </c>
      <c r="U91" s="30"/>
      <c r="V91" s="30"/>
      <c r="W91" s="30"/>
      <c r="X91" s="30"/>
      <c r="Y91" s="30"/>
      <c r="Z91" s="30"/>
      <c r="AA91" s="30"/>
      <c r="AB91" s="30"/>
      <c r="AC91" s="30"/>
      <c r="AD91" s="30"/>
      <c r="AE91" s="30"/>
      <c r="AR91" s="147" t="s">
        <v>205</v>
      </c>
      <c r="AT91" s="147" t="s">
        <v>129</v>
      </c>
      <c r="AU91" s="147" t="s">
        <v>80</v>
      </c>
      <c r="AY91" s="15" t="s">
        <v>120</v>
      </c>
      <c r="BE91" s="148">
        <f t="shared" si="4"/>
        <v>0</v>
      </c>
      <c r="BF91" s="148">
        <f t="shared" si="5"/>
        <v>0</v>
      </c>
      <c r="BG91" s="148">
        <f t="shared" si="6"/>
        <v>0</v>
      </c>
      <c r="BH91" s="148">
        <f t="shared" si="7"/>
        <v>0</v>
      </c>
      <c r="BI91" s="148">
        <f t="shared" si="8"/>
        <v>0</v>
      </c>
      <c r="BJ91" s="15" t="s">
        <v>80</v>
      </c>
      <c r="BK91" s="148">
        <f t="shared" si="9"/>
        <v>0</v>
      </c>
      <c r="BL91" s="15" t="s">
        <v>205</v>
      </c>
      <c r="BM91" s="147" t="s">
        <v>154</v>
      </c>
    </row>
    <row r="92" spans="1:65" s="2" customFormat="1" ht="16.5" customHeight="1">
      <c r="A92" s="30"/>
      <c r="B92" s="135"/>
      <c r="C92" s="149" t="s">
        <v>155</v>
      </c>
      <c r="D92" s="149" t="s">
        <v>129</v>
      </c>
      <c r="E92" s="150" t="s">
        <v>565</v>
      </c>
      <c r="F92" s="151" t="s">
        <v>566</v>
      </c>
      <c r="G92" s="152" t="s">
        <v>126</v>
      </c>
      <c r="H92" s="153">
        <v>1</v>
      </c>
      <c r="I92" s="154"/>
      <c r="J92" s="155">
        <f t="shared" si="0"/>
        <v>0</v>
      </c>
      <c r="K92" s="151" t="s">
        <v>3</v>
      </c>
      <c r="L92" s="156"/>
      <c r="M92" s="157" t="s">
        <v>3</v>
      </c>
      <c r="N92" s="158" t="s">
        <v>43</v>
      </c>
      <c r="O92" s="51"/>
      <c r="P92" s="145">
        <f t="shared" si="1"/>
        <v>0</v>
      </c>
      <c r="Q92" s="145">
        <v>0</v>
      </c>
      <c r="R92" s="145">
        <f t="shared" si="2"/>
        <v>0</v>
      </c>
      <c r="S92" s="145">
        <v>0</v>
      </c>
      <c r="T92" s="146">
        <f t="shared" si="3"/>
        <v>0</v>
      </c>
      <c r="U92" s="30"/>
      <c r="V92" s="30"/>
      <c r="W92" s="30"/>
      <c r="X92" s="30"/>
      <c r="Y92" s="30"/>
      <c r="Z92" s="30"/>
      <c r="AA92" s="30"/>
      <c r="AB92" s="30"/>
      <c r="AC92" s="30"/>
      <c r="AD92" s="30"/>
      <c r="AE92" s="30"/>
      <c r="AR92" s="147" t="s">
        <v>205</v>
      </c>
      <c r="AT92" s="147" t="s">
        <v>129</v>
      </c>
      <c r="AU92" s="147" t="s">
        <v>80</v>
      </c>
      <c r="AY92" s="15" t="s">
        <v>120</v>
      </c>
      <c r="BE92" s="148">
        <f t="shared" si="4"/>
        <v>0</v>
      </c>
      <c r="BF92" s="148">
        <f t="shared" si="5"/>
        <v>0</v>
      </c>
      <c r="BG92" s="148">
        <f t="shared" si="6"/>
        <v>0</v>
      </c>
      <c r="BH92" s="148">
        <f t="shared" si="7"/>
        <v>0</v>
      </c>
      <c r="BI92" s="148">
        <f t="shared" si="8"/>
        <v>0</v>
      </c>
      <c r="BJ92" s="15" t="s">
        <v>80</v>
      </c>
      <c r="BK92" s="148">
        <f t="shared" si="9"/>
        <v>0</v>
      </c>
      <c r="BL92" s="15" t="s">
        <v>205</v>
      </c>
      <c r="BM92" s="147" t="s">
        <v>158</v>
      </c>
    </row>
    <row r="93" spans="1:65" s="2" customFormat="1" ht="16.5" customHeight="1">
      <c r="A93" s="30"/>
      <c r="B93" s="135"/>
      <c r="C93" s="149" t="s">
        <v>143</v>
      </c>
      <c r="D93" s="149" t="s">
        <v>129</v>
      </c>
      <c r="E93" s="150" t="s">
        <v>567</v>
      </c>
      <c r="F93" s="151" t="s">
        <v>568</v>
      </c>
      <c r="G93" s="152" t="s">
        <v>126</v>
      </c>
      <c r="H93" s="153">
        <v>1</v>
      </c>
      <c r="I93" s="154"/>
      <c r="J93" s="155">
        <f t="shared" si="0"/>
        <v>0</v>
      </c>
      <c r="K93" s="151" t="s">
        <v>3</v>
      </c>
      <c r="L93" s="156"/>
      <c r="M93" s="157" t="s">
        <v>3</v>
      </c>
      <c r="N93" s="158" t="s">
        <v>43</v>
      </c>
      <c r="O93" s="51"/>
      <c r="P93" s="145">
        <f t="shared" si="1"/>
        <v>0</v>
      </c>
      <c r="Q93" s="145">
        <v>0</v>
      </c>
      <c r="R93" s="145">
        <f t="shared" si="2"/>
        <v>0</v>
      </c>
      <c r="S93" s="145">
        <v>0</v>
      </c>
      <c r="T93" s="146">
        <f t="shared" si="3"/>
        <v>0</v>
      </c>
      <c r="U93" s="30"/>
      <c r="V93" s="30"/>
      <c r="W93" s="30"/>
      <c r="X93" s="30"/>
      <c r="Y93" s="30"/>
      <c r="Z93" s="30"/>
      <c r="AA93" s="30"/>
      <c r="AB93" s="30"/>
      <c r="AC93" s="30"/>
      <c r="AD93" s="30"/>
      <c r="AE93" s="30"/>
      <c r="AR93" s="147" t="s">
        <v>205</v>
      </c>
      <c r="AT93" s="147" t="s">
        <v>129</v>
      </c>
      <c r="AU93" s="147" t="s">
        <v>80</v>
      </c>
      <c r="AY93" s="15" t="s">
        <v>120</v>
      </c>
      <c r="BE93" s="148">
        <f t="shared" si="4"/>
        <v>0</v>
      </c>
      <c r="BF93" s="148">
        <f t="shared" si="5"/>
        <v>0</v>
      </c>
      <c r="BG93" s="148">
        <f t="shared" si="6"/>
        <v>0</v>
      </c>
      <c r="BH93" s="148">
        <f t="shared" si="7"/>
        <v>0</v>
      </c>
      <c r="BI93" s="148">
        <f t="shared" si="8"/>
        <v>0</v>
      </c>
      <c r="BJ93" s="15" t="s">
        <v>80</v>
      </c>
      <c r="BK93" s="148">
        <f t="shared" si="9"/>
        <v>0</v>
      </c>
      <c r="BL93" s="15" t="s">
        <v>205</v>
      </c>
      <c r="BM93" s="147" t="s">
        <v>162</v>
      </c>
    </row>
    <row r="94" spans="1:65" s="2" customFormat="1" ht="16.5" customHeight="1">
      <c r="A94" s="30"/>
      <c r="B94" s="135"/>
      <c r="C94" s="149" t="s">
        <v>165</v>
      </c>
      <c r="D94" s="149" t="s">
        <v>129</v>
      </c>
      <c r="E94" s="150" t="s">
        <v>569</v>
      </c>
      <c r="F94" s="151" t="s">
        <v>570</v>
      </c>
      <c r="G94" s="152" t="s">
        <v>126</v>
      </c>
      <c r="H94" s="153">
        <v>2</v>
      </c>
      <c r="I94" s="154"/>
      <c r="J94" s="155">
        <f t="shared" si="0"/>
        <v>0</v>
      </c>
      <c r="K94" s="151" t="s">
        <v>3</v>
      </c>
      <c r="L94" s="156"/>
      <c r="M94" s="157" t="s">
        <v>3</v>
      </c>
      <c r="N94" s="158" t="s">
        <v>43</v>
      </c>
      <c r="O94" s="51"/>
      <c r="P94" s="145">
        <f t="shared" si="1"/>
        <v>0</v>
      </c>
      <c r="Q94" s="145">
        <v>0</v>
      </c>
      <c r="R94" s="145">
        <f t="shared" si="2"/>
        <v>0</v>
      </c>
      <c r="S94" s="145">
        <v>0</v>
      </c>
      <c r="T94" s="146">
        <f t="shared" si="3"/>
        <v>0</v>
      </c>
      <c r="U94" s="30"/>
      <c r="V94" s="30"/>
      <c r="W94" s="30"/>
      <c r="X94" s="30"/>
      <c r="Y94" s="30"/>
      <c r="Z94" s="30"/>
      <c r="AA94" s="30"/>
      <c r="AB94" s="30"/>
      <c r="AC94" s="30"/>
      <c r="AD94" s="30"/>
      <c r="AE94" s="30"/>
      <c r="AR94" s="147" t="s">
        <v>205</v>
      </c>
      <c r="AT94" s="147" t="s">
        <v>129</v>
      </c>
      <c r="AU94" s="147" t="s">
        <v>80</v>
      </c>
      <c r="AY94" s="15" t="s">
        <v>120</v>
      </c>
      <c r="BE94" s="148">
        <f t="shared" si="4"/>
        <v>0</v>
      </c>
      <c r="BF94" s="148">
        <f t="shared" si="5"/>
        <v>0</v>
      </c>
      <c r="BG94" s="148">
        <f t="shared" si="6"/>
        <v>0</v>
      </c>
      <c r="BH94" s="148">
        <f t="shared" si="7"/>
        <v>0</v>
      </c>
      <c r="BI94" s="148">
        <f t="shared" si="8"/>
        <v>0</v>
      </c>
      <c r="BJ94" s="15" t="s">
        <v>80</v>
      </c>
      <c r="BK94" s="148">
        <f t="shared" si="9"/>
        <v>0</v>
      </c>
      <c r="BL94" s="15" t="s">
        <v>205</v>
      </c>
      <c r="BM94" s="147" t="s">
        <v>168</v>
      </c>
    </row>
    <row r="95" spans="1:65" s="2" customFormat="1" ht="16.5" customHeight="1">
      <c r="A95" s="30"/>
      <c r="B95" s="135"/>
      <c r="C95" s="149" t="s">
        <v>146</v>
      </c>
      <c r="D95" s="149" t="s">
        <v>129</v>
      </c>
      <c r="E95" s="150" t="s">
        <v>571</v>
      </c>
      <c r="F95" s="151" t="s">
        <v>572</v>
      </c>
      <c r="G95" s="152" t="s">
        <v>126</v>
      </c>
      <c r="H95" s="153">
        <v>1</v>
      </c>
      <c r="I95" s="154"/>
      <c r="J95" s="155">
        <f t="shared" si="0"/>
        <v>0</v>
      </c>
      <c r="K95" s="151" t="s">
        <v>3</v>
      </c>
      <c r="L95" s="156"/>
      <c r="M95" s="157" t="s">
        <v>3</v>
      </c>
      <c r="N95" s="158" t="s">
        <v>43</v>
      </c>
      <c r="O95" s="51"/>
      <c r="P95" s="145">
        <f t="shared" si="1"/>
        <v>0</v>
      </c>
      <c r="Q95" s="145">
        <v>0</v>
      </c>
      <c r="R95" s="145">
        <f t="shared" si="2"/>
        <v>0</v>
      </c>
      <c r="S95" s="145">
        <v>0</v>
      </c>
      <c r="T95" s="146">
        <f t="shared" si="3"/>
        <v>0</v>
      </c>
      <c r="U95" s="30"/>
      <c r="V95" s="30"/>
      <c r="W95" s="30"/>
      <c r="X95" s="30"/>
      <c r="Y95" s="30"/>
      <c r="Z95" s="30"/>
      <c r="AA95" s="30"/>
      <c r="AB95" s="30"/>
      <c r="AC95" s="30"/>
      <c r="AD95" s="30"/>
      <c r="AE95" s="30"/>
      <c r="AR95" s="147" t="s">
        <v>205</v>
      </c>
      <c r="AT95" s="147" t="s">
        <v>129</v>
      </c>
      <c r="AU95" s="147" t="s">
        <v>80</v>
      </c>
      <c r="AY95" s="15" t="s">
        <v>120</v>
      </c>
      <c r="BE95" s="148">
        <f t="shared" si="4"/>
        <v>0</v>
      </c>
      <c r="BF95" s="148">
        <f t="shared" si="5"/>
        <v>0</v>
      </c>
      <c r="BG95" s="148">
        <f t="shared" si="6"/>
        <v>0</v>
      </c>
      <c r="BH95" s="148">
        <f t="shared" si="7"/>
        <v>0</v>
      </c>
      <c r="BI95" s="148">
        <f t="shared" si="8"/>
        <v>0</v>
      </c>
      <c r="BJ95" s="15" t="s">
        <v>80</v>
      </c>
      <c r="BK95" s="148">
        <f t="shared" si="9"/>
        <v>0</v>
      </c>
      <c r="BL95" s="15" t="s">
        <v>205</v>
      </c>
      <c r="BM95" s="147" t="s">
        <v>171</v>
      </c>
    </row>
    <row r="96" spans="1:65" s="2" customFormat="1" ht="16.5" customHeight="1">
      <c r="A96" s="30"/>
      <c r="B96" s="135"/>
      <c r="C96" s="149" t="s">
        <v>172</v>
      </c>
      <c r="D96" s="149" t="s">
        <v>129</v>
      </c>
      <c r="E96" s="150" t="s">
        <v>573</v>
      </c>
      <c r="F96" s="151" t="s">
        <v>574</v>
      </c>
      <c r="G96" s="152" t="s">
        <v>126</v>
      </c>
      <c r="H96" s="153">
        <v>2</v>
      </c>
      <c r="I96" s="154"/>
      <c r="J96" s="155">
        <f t="shared" si="0"/>
        <v>0</v>
      </c>
      <c r="K96" s="151" t="s">
        <v>3</v>
      </c>
      <c r="L96" s="156"/>
      <c r="M96" s="157" t="s">
        <v>3</v>
      </c>
      <c r="N96" s="158" t="s">
        <v>43</v>
      </c>
      <c r="O96" s="51"/>
      <c r="P96" s="145">
        <f t="shared" si="1"/>
        <v>0</v>
      </c>
      <c r="Q96" s="145">
        <v>0</v>
      </c>
      <c r="R96" s="145">
        <f t="shared" si="2"/>
        <v>0</v>
      </c>
      <c r="S96" s="145">
        <v>0</v>
      </c>
      <c r="T96" s="146">
        <f t="shared" si="3"/>
        <v>0</v>
      </c>
      <c r="U96" s="30"/>
      <c r="V96" s="30"/>
      <c r="W96" s="30"/>
      <c r="X96" s="30"/>
      <c r="Y96" s="30"/>
      <c r="Z96" s="30"/>
      <c r="AA96" s="30"/>
      <c r="AB96" s="30"/>
      <c r="AC96" s="30"/>
      <c r="AD96" s="30"/>
      <c r="AE96" s="30"/>
      <c r="AR96" s="147" t="s">
        <v>205</v>
      </c>
      <c r="AT96" s="147" t="s">
        <v>129</v>
      </c>
      <c r="AU96" s="147" t="s">
        <v>80</v>
      </c>
      <c r="AY96" s="15" t="s">
        <v>120</v>
      </c>
      <c r="BE96" s="148">
        <f t="shared" si="4"/>
        <v>0</v>
      </c>
      <c r="BF96" s="148">
        <f t="shared" si="5"/>
        <v>0</v>
      </c>
      <c r="BG96" s="148">
        <f t="shared" si="6"/>
        <v>0</v>
      </c>
      <c r="BH96" s="148">
        <f t="shared" si="7"/>
        <v>0</v>
      </c>
      <c r="BI96" s="148">
        <f t="shared" si="8"/>
        <v>0</v>
      </c>
      <c r="BJ96" s="15" t="s">
        <v>80</v>
      </c>
      <c r="BK96" s="148">
        <f t="shared" si="9"/>
        <v>0</v>
      </c>
      <c r="BL96" s="15" t="s">
        <v>205</v>
      </c>
      <c r="BM96" s="147" t="s">
        <v>173</v>
      </c>
    </row>
    <row r="97" spans="1:65" s="2" customFormat="1" ht="16.5" customHeight="1">
      <c r="A97" s="30"/>
      <c r="B97" s="135"/>
      <c r="C97" s="149" t="s">
        <v>150</v>
      </c>
      <c r="D97" s="149" t="s">
        <v>129</v>
      </c>
      <c r="E97" s="150" t="s">
        <v>575</v>
      </c>
      <c r="F97" s="151" t="s">
        <v>576</v>
      </c>
      <c r="G97" s="152" t="s">
        <v>126</v>
      </c>
      <c r="H97" s="153">
        <v>2</v>
      </c>
      <c r="I97" s="154"/>
      <c r="J97" s="155">
        <f t="shared" si="0"/>
        <v>0</v>
      </c>
      <c r="K97" s="151" t="s">
        <v>3</v>
      </c>
      <c r="L97" s="156"/>
      <c r="M97" s="157" t="s">
        <v>3</v>
      </c>
      <c r="N97" s="158" t="s">
        <v>43</v>
      </c>
      <c r="O97" s="51"/>
      <c r="P97" s="145">
        <f t="shared" si="1"/>
        <v>0</v>
      </c>
      <c r="Q97" s="145">
        <v>0</v>
      </c>
      <c r="R97" s="145">
        <f t="shared" si="2"/>
        <v>0</v>
      </c>
      <c r="S97" s="145">
        <v>0</v>
      </c>
      <c r="T97" s="146">
        <f t="shared" si="3"/>
        <v>0</v>
      </c>
      <c r="U97" s="30"/>
      <c r="V97" s="30"/>
      <c r="W97" s="30"/>
      <c r="X97" s="30"/>
      <c r="Y97" s="30"/>
      <c r="Z97" s="30"/>
      <c r="AA97" s="30"/>
      <c r="AB97" s="30"/>
      <c r="AC97" s="30"/>
      <c r="AD97" s="30"/>
      <c r="AE97" s="30"/>
      <c r="AR97" s="147" t="s">
        <v>205</v>
      </c>
      <c r="AT97" s="147" t="s">
        <v>129</v>
      </c>
      <c r="AU97" s="147" t="s">
        <v>80</v>
      </c>
      <c r="AY97" s="15" t="s">
        <v>120</v>
      </c>
      <c r="BE97" s="148">
        <f t="shared" si="4"/>
        <v>0</v>
      </c>
      <c r="BF97" s="148">
        <f t="shared" si="5"/>
        <v>0</v>
      </c>
      <c r="BG97" s="148">
        <f t="shared" si="6"/>
        <v>0</v>
      </c>
      <c r="BH97" s="148">
        <f t="shared" si="7"/>
        <v>0</v>
      </c>
      <c r="BI97" s="148">
        <f t="shared" si="8"/>
        <v>0</v>
      </c>
      <c r="BJ97" s="15" t="s">
        <v>80</v>
      </c>
      <c r="BK97" s="148">
        <f t="shared" si="9"/>
        <v>0</v>
      </c>
      <c r="BL97" s="15" t="s">
        <v>205</v>
      </c>
      <c r="BM97" s="147" t="s">
        <v>174</v>
      </c>
    </row>
    <row r="98" spans="1:65" s="2" customFormat="1" ht="16.5" customHeight="1">
      <c r="A98" s="30"/>
      <c r="B98" s="135"/>
      <c r="C98" s="149" t="s">
        <v>9</v>
      </c>
      <c r="D98" s="149" t="s">
        <v>129</v>
      </c>
      <c r="E98" s="150" t="s">
        <v>577</v>
      </c>
      <c r="F98" s="151" t="s">
        <v>578</v>
      </c>
      <c r="G98" s="152" t="s">
        <v>126</v>
      </c>
      <c r="H98" s="153">
        <v>1</v>
      </c>
      <c r="I98" s="154"/>
      <c r="J98" s="155">
        <f t="shared" si="0"/>
        <v>0</v>
      </c>
      <c r="K98" s="151" t="s">
        <v>3</v>
      </c>
      <c r="L98" s="156"/>
      <c r="M98" s="157" t="s">
        <v>3</v>
      </c>
      <c r="N98" s="158" t="s">
        <v>43</v>
      </c>
      <c r="O98" s="51"/>
      <c r="P98" s="145">
        <f t="shared" si="1"/>
        <v>0</v>
      </c>
      <c r="Q98" s="145">
        <v>0</v>
      </c>
      <c r="R98" s="145">
        <f t="shared" si="2"/>
        <v>0</v>
      </c>
      <c r="S98" s="145">
        <v>0</v>
      </c>
      <c r="T98" s="146">
        <f t="shared" si="3"/>
        <v>0</v>
      </c>
      <c r="U98" s="30"/>
      <c r="V98" s="30"/>
      <c r="W98" s="30"/>
      <c r="X98" s="30"/>
      <c r="Y98" s="30"/>
      <c r="Z98" s="30"/>
      <c r="AA98" s="30"/>
      <c r="AB98" s="30"/>
      <c r="AC98" s="30"/>
      <c r="AD98" s="30"/>
      <c r="AE98" s="30"/>
      <c r="AR98" s="147" t="s">
        <v>205</v>
      </c>
      <c r="AT98" s="147" t="s">
        <v>129</v>
      </c>
      <c r="AU98" s="147" t="s">
        <v>80</v>
      </c>
      <c r="AY98" s="15" t="s">
        <v>120</v>
      </c>
      <c r="BE98" s="148">
        <f t="shared" si="4"/>
        <v>0</v>
      </c>
      <c r="BF98" s="148">
        <f t="shared" si="5"/>
        <v>0</v>
      </c>
      <c r="BG98" s="148">
        <f t="shared" si="6"/>
        <v>0</v>
      </c>
      <c r="BH98" s="148">
        <f t="shared" si="7"/>
        <v>0</v>
      </c>
      <c r="BI98" s="148">
        <f t="shared" si="8"/>
        <v>0</v>
      </c>
      <c r="BJ98" s="15" t="s">
        <v>80</v>
      </c>
      <c r="BK98" s="148">
        <f t="shared" si="9"/>
        <v>0</v>
      </c>
      <c r="BL98" s="15" t="s">
        <v>205</v>
      </c>
      <c r="BM98" s="147" t="s">
        <v>175</v>
      </c>
    </row>
    <row r="99" spans="1:65" s="2" customFormat="1" ht="16.5" customHeight="1">
      <c r="A99" s="30"/>
      <c r="B99" s="135"/>
      <c r="C99" s="149" t="s">
        <v>154</v>
      </c>
      <c r="D99" s="149" t="s">
        <v>129</v>
      </c>
      <c r="E99" s="150" t="s">
        <v>579</v>
      </c>
      <c r="F99" s="151" t="s">
        <v>580</v>
      </c>
      <c r="G99" s="152" t="s">
        <v>126</v>
      </c>
      <c r="H99" s="153">
        <v>1</v>
      </c>
      <c r="I99" s="154"/>
      <c r="J99" s="155">
        <f t="shared" si="0"/>
        <v>0</v>
      </c>
      <c r="K99" s="151" t="s">
        <v>3</v>
      </c>
      <c r="L99" s="156"/>
      <c r="M99" s="169" t="s">
        <v>3</v>
      </c>
      <c r="N99" s="170" t="s">
        <v>43</v>
      </c>
      <c r="O99" s="166"/>
      <c r="P99" s="167">
        <f t="shared" si="1"/>
        <v>0</v>
      </c>
      <c r="Q99" s="167">
        <v>0</v>
      </c>
      <c r="R99" s="167">
        <f t="shared" si="2"/>
        <v>0</v>
      </c>
      <c r="S99" s="167">
        <v>0</v>
      </c>
      <c r="T99" s="168">
        <f t="shared" si="3"/>
        <v>0</v>
      </c>
      <c r="U99" s="30"/>
      <c r="V99" s="30"/>
      <c r="W99" s="30"/>
      <c r="X99" s="30"/>
      <c r="Y99" s="30"/>
      <c r="Z99" s="30"/>
      <c r="AA99" s="30"/>
      <c r="AB99" s="30"/>
      <c r="AC99" s="30"/>
      <c r="AD99" s="30"/>
      <c r="AE99" s="30"/>
      <c r="AR99" s="147" t="s">
        <v>205</v>
      </c>
      <c r="AT99" s="147" t="s">
        <v>129</v>
      </c>
      <c r="AU99" s="147" t="s">
        <v>80</v>
      </c>
      <c r="AY99" s="15" t="s">
        <v>120</v>
      </c>
      <c r="BE99" s="148">
        <f t="shared" si="4"/>
        <v>0</v>
      </c>
      <c r="BF99" s="148">
        <f t="shared" si="5"/>
        <v>0</v>
      </c>
      <c r="BG99" s="148">
        <f t="shared" si="6"/>
        <v>0</v>
      </c>
      <c r="BH99" s="148">
        <f t="shared" si="7"/>
        <v>0</v>
      </c>
      <c r="BI99" s="148">
        <f t="shared" si="8"/>
        <v>0</v>
      </c>
      <c r="BJ99" s="15" t="s">
        <v>80</v>
      </c>
      <c r="BK99" s="148">
        <f t="shared" si="9"/>
        <v>0</v>
      </c>
      <c r="BL99" s="15" t="s">
        <v>205</v>
      </c>
      <c r="BM99" s="147" t="s">
        <v>176</v>
      </c>
    </row>
    <row r="100" spans="1:65" s="2" customFormat="1" ht="6.95" customHeight="1">
      <c r="A100" s="30"/>
      <c r="B100" s="40"/>
      <c r="C100" s="41"/>
      <c r="D100" s="41"/>
      <c r="E100" s="41"/>
      <c r="F100" s="41"/>
      <c r="G100" s="41"/>
      <c r="H100" s="41"/>
      <c r="I100" s="41"/>
      <c r="J100" s="41"/>
      <c r="K100" s="41"/>
      <c r="L100" s="31"/>
      <c r="M100" s="30"/>
      <c r="O100" s="30"/>
      <c r="P100" s="30"/>
      <c r="Q100" s="30"/>
      <c r="R100" s="30"/>
      <c r="S100" s="30"/>
      <c r="T100" s="30"/>
      <c r="U100" s="30"/>
      <c r="V100" s="30"/>
      <c r="W100" s="30"/>
      <c r="X100" s="30"/>
      <c r="Y100" s="30"/>
      <c r="Z100" s="30"/>
      <c r="AA100" s="30"/>
      <c r="AB100" s="30"/>
      <c r="AC100" s="30"/>
      <c r="AD100" s="30"/>
      <c r="AE100" s="30"/>
    </row>
  </sheetData>
  <autoFilter ref="C79:K99"/>
  <mergeCells count="9">
    <mergeCell ref="E50:H50"/>
    <mergeCell ref="E70:H70"/>
    <mergeCell ref="E72:H72"/>
    <mergeCell ref="L2:V2"/>
    <mergeCell ref="E7:H7"/>
    <mergeCell ref="E9:H9"/>
    <mergeCell ref="E18:H18"/>
    <mergeCell ref="E27:H27"/>
    <mergeCell ref="E48:H48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488"/>
  <sheetViews>
    <sheetView showGridLines="0" workbookViewId="0"/>
  </sheetViews>
  <sheetFormatPr defaultRowHeight="12.7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96" t="s">
        <v>6</v>
      </c>
      <c r="M2" s="281"/>
      <c r="N2" s="281"/>
      <c r="O2" s="281"/>
      <c r="P2" s="281"/>
      <c r="Q2" s="281"/>
      <c r="R2" s="281"/>
      <c r="S2" s="281"/>
      <c r="T2" s="281"/>
      <c r="U2" s="281"/>
      <c r="V2" s="281"/>
      <c r="AT2" s="15" t="s">
        <v>91</v>
      </c>
    </row>
    <row r="3" spans="1:46" s="1" customFormat="1" ht="6.95" customHeight="1">
      <c r="B3" s="16"/>
      <c r="C3" s="17"/>
      <c r="D3" s="17"/>
      <c r="E3" s="17"/>
      <c r="F3" s="17"/>
      <c r="G3" s="17"/>
      <c r="H3" s="17"/>
      <c r="I3" s="17"/>
      <c r="J3" s="17"/>
      <c r="K3" s="17"/>
      <c r="L3" s="18"/>
      <c r="AT3" s="15" t="s">
        <v>82</v>
      </c>
    </row>
    <row r="4" spans="1:46" s="1" customFormat="1" ht="24.95" customHeight="1">
      <c r="B4" s="18"/>
      <c r="D4" s="19" t="s">
        <v>95</v>
      </c>
      <c r="L4" s="18"/>
      <c r="M4" s="86" t="s">
        <v>11</v>
      </c>
      <c r="AT4" s="15" t="s">
        <v>4</v>
      </c>
    </row>
    <row r="5" spans="1:46" s="1" customFormat="1" ht="6.95" customHeight="1">
      <c r="B5" s="18"/>
      <c r="L5" s="18"/>
    </row>
    <row r="6" spans="1:46" s="1" customFormat="1" ht="12" customHeight="1">
      <c r="B6" s="18"/>
      <c r="D6" s="25" t="s">
        <v>17</v>
      </c>
      <c r="L6" s="18"/>
    </row>
    <row r="7" spans="1:46" s="1" customFormat="1" ht="16.5" customHeight="1">
      <c r="B7" s="18"/>
      <c r="E7" s="297" t="str">
        <f>'Rekapitulace zakázky'!K6</f>
        <v>Údržba, opravy a odstraňování závad u SEE OŘ OVA 2022-2023 – Drobné opravy a závady</v>
      </c>
      <c r="F7" s="298"/>
      <c r="G7" s="298"/>
      <c r="H7" s="298"/>
      <c r="L7" s="18"/>
    </row>
    <row r="8" spans="1:46" s="2" customFormat="1" ht="12" customHeight="1">
      <c r="A8" s="30"/>
      <c r="B8" s="31"/>
      <c r="C8" s="30"/>
      <c r="D8" s="25" t="s">
        <v>96</v>
      </c>
      <c r="E8" s="30"/>
      <c r="F8" s="30"/>
      <c r="G8" s="30"/>
      <c r="H8" s="30"/>
      <c r="I8" s="30"/>
      <c r="J8" s="30"/>
      <c r="K8" s="30"/>
      <c r="L8" s="87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</row>
    <row r="9" spans="1:46" s="2" customFormat="1" ht="16.5" customHeight="1">
      <c r="A9" s="30"/>
      <c r="B9" s="31"/>
      <c r="C9" s="30"/>
      <c r="D9" s="30"/>
      <c r="E9" s="259" t="s">
        <v>581</v>
      </c>
      <c r="F9" s="299"/>
      <c r="G9" s="299"/>
      <c r="H9" s="299"/>
      <c r="I9" s="30"/>
      <c r="J9" s="30"/>
      <c r="K9" s="30"/>
      <c r="L9" s="87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</row>
    <row r="10" spans="1:46" s="2" customFormat="1" ht="11.25">
      <c r="A10" s="30"/>
      <c r="B10" s="31"/>
      <c r="C10" s="30"/>
      <c r="D10" s="30"/>
      <c r="E10" s="30"/>
      <c r="F10" s="30"/>
      <c r="G10" s="30"/>
      <c r="H10" s="30"/>
      <c r="I10" s="30"/>
      <c r="J10" s="30"/>
      <c r="K10" s="30"/>
      <c r="L10" s="87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</row>
    <row r="11" spans="1:46" s="2" customFormat="1" ht="12" customHeight="1">
      <c r="A11" s="30"/>
      <c r="B11" s="31"/>
      <c r="C11" s="30"/>
      <c r="D11" s="25" t="s">
        <v>19</v>
      </c>
      <c r="E11" s="30"/>
      <c r="F11" s="23" t="s">
        <v>3</v>
      </c>
      <c r="G11" s="30"/>
      <c r="H11" s="30"/>
      <c r="I11" s="25" t="s">
        <v>20</v>
      </c>
      <c r="J11" s="23" t="s">
        <v>3</v>
      </c>
      <c r="K11" s="30"/>
      <c r="L11" s="87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</row>
    <row r="12" spans="1:46" s="2" customFormat="1" ht="12" customHeight="1">
      <c r="A12" s="30"/>
      <c r="B12" s="31"/>
      <c r="C12" s="30"/>
      <c r="D12" s="25" t="s">
        <v>21</v>
      </c>
      <c r="E12" s="30"/>
      <c r="F12" s="23" t="s">
        <v>22</v>
      </c>
      <c r="G12" s="30"/>
      <c r="H12" s="30"/>
      <c r="I12" s="25" t="s">
        <v>23</v>
      </c>
      <c r="J12" s="48" t="str">
        <f>'Rekapitulace zakázky'!AN8</f>
        <v>11. 4. 2022</v>
      </c>
      <c r="K12" s="30"/>
      <c r="L12" s="87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</row>
    <row r="13" spans="1:46" s="2" customFormat="1" ht="10.9" customHeight="1">
      <c r="A13" s="30"/>
      <c r="B13" s="31"/>
      <c r="C13" s="30"/>
      <c r="D13" s="30"/>
      <c r="E13" s="30"/>
      <c r="F13" s="30"/>
      <c r="G13" s="30"/>
      <c r="H13" s="30"/>
      <c r="I13" s="30"/>
      <c r="J13" s="30"/>
      <c r="K13" s="30"/>
      <c r="L13" s="87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</row>
    <row r="14" spans="1:46" s="2" customFormat="1" ht="12" customHeight="1">
      <c r="A14" s="30"/>
      <c r="B14" s="31"/>
      <c r="C14" s="30"/>
      <c r="D14" s="25" t="s">
        <v>25</v>
      </c>
      <c r="E14" s="30"/>
      <c r="F14" s="30"/>
      <c r="G14" s="30"/>
      <c r="H14" s="30"/>
      <c r="I14" s="25" t="s">
        <v>26</v>
      </c>
      <c r="J14" s="23" t="s">
        <v>3</v>
      </c>
      <c r="K14" s="30"/>
      <c r="L14" s="87"/>
      <c r="S14" s="30"/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  <c r="AE14" s="30"/>
    </row>
    <row r="15" spans="1:46" s="2" customFormat="1" ht="18" customHeight="1">
      <c r="A15" s="30"/>
      <c r="B15" s="31"/>
      <c r="C15" s="30"/>
      <c r="D15" s="30"/>
      <c r="E15" s="23" t="s">
        <v>27</v>
      </c>
      <c r="F15" s="30"/>
      <c r="G15" s="30"/>
      <c r="H15" s="30"/>
      <c r="I15" s="25" t="s">
        <v>28</v>
      </c>
      <c r="J15" s="23" t="s">
        <v>3</v>
      </c>
      <c r="K15" s="30"/>
      <c r="L15" s="87"/>
      <c r="S15" s="30"/>
      <c r="T15" s="30"/>
      <c r="U15" s="30"/>
      <c r="V15" s="30"/>
      <c r="W15" s="30"/>
      <c r="X15" s="30"/>
      <c r="Y15" s="30"/>
      <c r="Z15" s="30"/>
      <c r="AA15" s="30"/>
      <c r="AB15" s="30"/>
      <c r="AC15" s="30"/>
      <c r="AD15" s="30"/>
      <c r="AE15" s="30"/>
    </row>
    <row r="16" spans="1:46" s="2" customFormat="1" ht="6.95" customHeight="1">
      <c r="A16" s="30"/>
      <c r="B16" s="31"/>
      <c r="C16" s="30"/>
      <c r="D16" s="30"/>
      <c r="E16" s="30"/>
      <c r="F16" s="30"/>
      <c r="G16" s="30"/>
      <c r="H16" s="30"/>
      <c r="I16" s="30"/>
      <c r="J16" s="30"/>
      <c r="K16" s="30"/>
      <c r="L16" s="87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</row>
    <row r="17" spans="1:31" s="2" customFormat="1" ht="12" customHeight="1">
      <c r="A17" s="30"/>
      <c r="B17" s="31"/>
      <c r="C17" s="30"/>
      <c r="D17" s="25" t="s">
        <v>29</v>
      </c>
      <c r="E17" s="30"/>
      <c r="F17" s="30"/>
      <c r="G17" s="30"/>
      <c r="H17" s="30"/>
      <c r="I17" s="25" t="s">
        <v>26</v>
      </c>
      <c r="J17" s="26" t="str">
        <f>'Rekapitulace zakázky'!AN13</f>
        <v>Vyplň údaj</v>
      </c>
      <c r="K17" s="30"/>
      <c r="L17" s="87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</row>
    <row r="18" spans="1:31" s="2" customFormat="1" ht="18" customHeight="1">
      <c r="A18" s="30"/>
      <c r="B18" s="31"/>
      <c r="C18" s="30"/>
      <c r="D18" s="30"/>
      <c r="E18" s="300" t="str">
        <f>'Rekapitulace zakázky'!E14</f>
        <v>Vyplň údaj</v>
      </c>
      <c r="F18" s="280"/>
      <c r="G18" s="280"/>
      <c r="H18" s="280"/>
      <c r="I18" s="25" t="s">
        <v>28</v>
      </c>
      <c r="J18" s="26" t="str">
        <f>'Rekapitulace zakázky'!AN14</f>
        <v>Vyplň údaj</v>
      </c>
      <c r="K18" s="30"/>
      <c r="L18" s="87"/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0"/>
    </row>
    <row r="19" spans="1:31" s="2" customFormat="1" ht="6.95" customHeight="1">
      <c r="A19" s="30"/>
      <c r="B19" s="31"/>
      <c r="C19" s="30"/>
      <c r="D19" s="30"/>
      <c r="E19" s="30"/>
      <c r="F19" s="30"/>
      <c r="G19" s="30"/>
      <c r="H19" s="30"/>
      <c r="I19" s="30"/>
      <c r="J19" s="30"/>
      <c r="K19" s="30"/>
      <c r="L19" s="87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</row>
    <row r="20" spans="1:31" s="2" customFormat="1" ht="12" customHeight="1">
      <c r="A20" s="30"/>
      <c r="B20" s="31"/>
      <c r="C20" s="30"/>
      <c r="D20" s="25" t="s">
        <v>31</v>
      </c>
      <c r="E20" s="30"/>
      <c r="F20" s="30"/>
      <c r="G20" s="30"/>
      <c r="H20" s="30"/>
      <c r="I20" s="25" t="s">
        <v>26</v>
      </c>
      <c r="J20" s="23" t="str">
        <f>IF('Rekapitulace zakázky'!AN16="","",'Rekapitulace zakázky'!AN16)</f>
        <v/>
      </c>
      <c r="K20" s="30"/>
      <c r="L20" s="87"/>
      <c r="S20" s="30"/>
      <c r="T20" s="30"/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30"/>
    </row>
    <row r="21" spans="1:31" s="2" customFormat="1" ht="18" customHeight="1">
      <c r="A21" s="30"/>
      <c r="B21" s="31"/>
      <c r="C21" s="30"/>
      <c r="D21" s="30"/>
      <c r="E21" s="23" t="str">
        <f>IF('Rekapitulace zakázky'!E17="","",'Rekapitulace zakázky'!E17)</f>
        <v xml:space="preserve"> </v>
      </c>
      <c r="F21" s="30"/>
      <c r="G21" s="30"/>
      <c r="H21" s="30"/>
      <c r="I21" s="25" t="s">
        <v>28</v>
      </c>
      <c r="J21" s="23" t="str">
        <f>IF('Rekapitulace zakázky'!AN17="","",'Rekapitulace zakázky'!AN17)</f>
        <v/>
      </c>
      <c r="K21" s="30"/>
      <c r="L21" s="87"/>
      <c r="S21" s="30"/>
      <c r="T21" s="30"/>
      <c r="U21" s="30"/>
      <c r="V21" s="30"/>
      <c r="W21" s="30"/>
      <c r="X21" s="30"/>
      <c r="Y21" s="30"/>
      <c r="Z21" s="30"/>
      <c r="AA21" s="30"/>
      <c r="AB21" s="30"/>
      <c r="AC21" s="30"/>
      <c r="AD21" s="30"/>
      <c r="AE21" s="30"/>
    </row>
    <row r="22" spans="1:31" s="2" customFormat="1" ht="6.95" customHeight="1">
      <c r="A22" s="30"/>
      <c r="B22" s="31"/>
      <c r="C22" s="30"/>
      <c r="D22" s="30"/>
      <c r="E22" s="30"/>
      <c r="F22" s="30"/>
      <c r="G22" s="30"/>
      <c r="H22" s="30"/>
      <c r="I22" s="30"/>
      <c r="J22" s="30"/>
      <c r="K22" s="30"/>
      <c r="L22" s="87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</row>
    <row r="23" spans="1:31" s="2" customFormat="1" ht="12" customHeight="1">
      <c r="A23" s="30"/>
      <c r="B23" s="31"/>
      <c r="C23" s="30"/>
      <c r="D23" s="25" t="s">
        <v>34</v>
      </c>
      <c r="E23" s="30"/>
      <c r="F23" s="30"/>
      <c r="G23" s="30"/>
      <c r="H23" s="30"/>
      <c r="I23" s="25" t="s">
        <v>26</v>
      </c>
      <c r="J23" s="23" t="s">
        <v>3</v>
      </c>
      <c r="K23" s="30"/>
      <c r="L23" s="87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</row>
    <row r="24" spans="1:31" s="2" customFormat="1" ht="18" customHeight="1">
      <c r="A24" s="30"/>
      <c r="B24" s="31"/>
      <c r="C24" s="30"/>
      <c r="D24" s="30"/>
      <c r="E24" s="23" t="s">
        <v>35</v>
      </c>
      <c r="F24" s="30"/>
      <c r="G24" s="30"/>
      <c r="H24" s="30"/>
      <c r="I24" s="25" t="s">
        <v>28</v>
      </c>
      <c r="J24" s="23" t="s">
        <v>3</v>
      </c>
      <c r="K24" s="30"/>
      <c r="L24" s="87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</row>
    <row r="25" spans="1:31" s="2" customFormat="1" ht="6.95" customHeight="1">
      <c r="A25" s="30"/>
      <c r="B25" s="31"/>
      <c r="C25" s="30"/>
      <c r="D25" s="30"/>
      <c r="E25" s="30"/>
      <c r="F25" s="30"/>
      <c r="G25" s="30"/>
      <c r="H25" s="30"/>
      <c r="I25" s="30"/>
      <c r="J25" s="30"/>
      <c r="K25" s="30"/>
      <c r="L25" s="87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</row>
    <row r="26" spans="1:31" s="2" customFormat="1" ht="12" customHeight="1">
      <c r="A26" s="30"/>
      <c r="B26" s="31"/>
      <c r="C26" s="30"/>
      <c r="D26" s="25" t="s">
        <v>36</v>
      </c>
      <c r="E26" s="30"/>
      <c r="F26" s="30"/>
      <c r="G26" s="30"/>
      <c r="H26" s="30"/>
      <c r="I26" s="30"/>
      <c r="J26" s="30"/>
      <c r="K26" s="30"/>
      <c r="L26" s="87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</row>
    <row r="27" spans="1:31" s="8" customFormat="1" ht="47.25" customHeight="1">
      <c r="A27" s="88"/>
      <c r="B27" s="89"/>
      <c r="C27" s="88"/>
      <c r="D27" s="88"/>
      <c r="E27" s="285" t="s">
        <v>37</v>
      </c>
      <c r="F27" s="285"/>
      <c r="G27" s="285"/>
      <c r="H27" s="285"/>
      <c r="I27" s="88"/>
      <c r="J27" s="88"/>
      <c r="K27" s="88"/>
      <c r="L27" s="90"/>
      <c r="S27" s="88"/>
      <c r="T27" s="88"/>
      <c r="U27" s="88"/>
      <c r="V27" s="88"/>
      <c r="W27" s="88"/>
      <c r="X27" s="88"/>
      <c r="Y27" s="88"/>
      <c r="Z27" s="88"/>
      <c r="AA27" s="88"/>
      <c r="AB27" s="88"/>
      <c r="AC27" s="88"/>
      <c r="AD27" s="88"/>
      <c r="AE27" s="88"/>
    </row>
    <row r="28" spans="1:31" s="2" customFormat="1" ht="6.95" customHeight="1">
      <c r="A28" s="30"/>
      <c r="B28" s="31"/>
      <c r="C28" s="30"/>
      <c r="D28" s="30"/>
      <c r="E28" s="30"/>
      <c r="F28" s="30"/>
      <c r="G28" s="30"/>
      <c r="H28" s="30"/>
      <c r="I28" s="30"/>
      <c r="J28" s="30"/>
      <c r="K28" s="30"/>
      <c r="L28" s="87"/>
      <c r="S28" s="30"/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</row>
    <row r="29" spans="1:31" s="2" customFormat="1" ht="6.95" customHeight="1">
      <c r="A29" s="30"/>
      <c r="B29" s="31"/>
      <c r="C29" s="30"/>
      <c r="D29" s="59"/>
      <c r="E29" s="59"/>
      <c r="F29" s="59"/>
      <c r="G29" s="59"/>
      <c r="H29" s="59"/>
      <c r="I29" s="59"/>
      <c r="J29" s="59"/>
      <c r="K29" s="59"/>
      <c r="L29" s="87"/>
      <c r="S29" s="30"/>
      <c r="T29" s="30"/>
      <c r="U29" s="30"/>
      <c r="V29" s="30"/>
      <c r="W29" s="30"/>
      <c r="X29" s="30"/>
      <c r="Y29" s="30"/>
      <c r="Z29" s="30"/>
      <c r="AA29" s="30"/>
      <c r="AB29" s="30"/>
      <c r="AC29" s="30"/>
      <c r="AD29" s="30"/>
      <c r="AE29" s="30"/>
    </row>
    <row r="30" spans="1:31" s="2" customFormat="1" ht="25.35" customHeight="1">
      <c r="A30" s="30"/>
      <c r="B30" s="31"/>
      <c r="C30" s="30"/>
      <c r="D30" s="91" t="s">
        <v>38</v>
      </c>
      <c r="E30" s="30"/>
      <c r="F30" s="30"/>
      <c r="G30" s="30"/>
      <c r="H30" s="30"/>
      <c r="I30" s="30"/>
      <c r="J30" s="64">
        <f>ROUND(J87, 2)</f>
        <v>0</v>
      </c>
      <c r="K30" s="30"/>
      <c r="L30" s="87"/>
      <c r="S30" s="30"/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</row>
    <row r="31" spans="1:31" s="2" customFormat="1" ht="6.95" customHeight="1">
      <c r="A31" s="30"/>
      <c r="B31" s="31"/>
      <c r="C31" s="30"/>
      <c r="D31" s="59"/>
      <c r="E31" s="59"/>
      <c r="F31" s="59"/>
      <c r="G31" s="59"/>
      <c r="H31" s="59"/>
      <c r="I31" s="59"/>
      <c r="J31" s="59"/>
      <c r="K31" s="59"/>
      <c r="L31" s="87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</row>
    <row r="32" spans="1:31" s="2" customFormat="1" ht="14.45" customHeight="1">
      <c r="A32" s="30"/>
      <c r="B32" s="31"/>
      <c r="C32" s="30"/>
      <c r="D32" s="30"/>
      <c r="E32" s="30"/>
      <c r="F32" s="34" t="s">
        <v>40</v>
      </c>
      <c r="G32" s="30"/>
      <c r="H32" s="30"/>
      <c r="I32" s="34" t="s">
        <v>39</v>
      </c>
      <c r="J32" s="34" t="s">
        <v>41</v>
      </c>
      <c r="K32" s="30"/>
      <c r="L32" s="87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</row>
    <row r="33" spans="1:31" s="2" customFormat="1" ht="14.45" customHeight="1">
      <c r="A33" s="30"/>
      <c r="B33" s="31"/>
      <c r="C33" s="30"/>
      <c r="D33" s="92" t="s">
        <v>42</v>
      </c>
      <c r="E33" s="25" t="s">
        <v>43</v>
      </c>
      <c r="F33" s="93">
        <f>ROUND((SUM(BE87:BE487)),  2)</f>
        <v>0</v>
      </c>
      <c r="G33" s="30"/>
      <c r="H33" s="30"/>
      <c r="I33" s="94">
        <v>0.21</v>
      </c>
      <c r="J33" s="93">
        <f>ROUND(((SUM(BE87:BE487))*I33),  2)</f>
        <v>0</v>
      </c>
      <c r="K33" s="30"/>
      <c r="L33" s="87"/>
      <c r="S33" s="30"/>
      <c r="T33" s="30"/>
      <c r="U33" s="30"/>
      <c r="V33" s="30"/>
      <c r="W33" s="30"/>
      <c r="X33" s="30"/>
      <c r="Y33" s="30"/>
      <c r="Z33" s="30"/>
      <c r="AA33" s="30"/>
      <c r="AB33" s="30"/>
      <c r="AC33" s="30"/>
      <c r="AD33" s="30"/>
      <c r="AE33" s="30"/>
    </row>
    <row r="34" spans="1:31" s="2" customFormat="1" ht="14.45" customHeight="1">
      <c r="A34" s="30"/>
      <c r="B34" s="31"/>
      <c r="C34" s="30"/>
      <c r="D34" s="30"/>
      <c r="E34" s="25" t="s">
        <v>44</v>
      </c>
      <c r="F34" s="93">
        <f>ROUND((SUM(BF87:BF487)),  2)</f>
        <v>0</v>
      </c>
      <c r="G34" s="30"/>
      <c r="H34" s="30"/>
      <c r="I34" s="94">
        <v>0.15</v>
      </c>
      <c r="J34" s="93">
        <f>ROUND(((SUM(BF87:BF487))*I34),  2)</f>
        <v>0</v>
      </c>
      <c r="K34" s="30"/>
      <c r="L34" s="87"/>
      <c r="S34" s="30"/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</row>
    <row r="35" spans="1:31" s="2" customFormat="1" ht="14.45" hidden="1" customHeight="1">
      <c r="A35" s="30"/>
      <c r="B35" s="31"/>
      <c r="C35" s="30"/>
      <c r="D35" s="30"/>
      <c r="E35" s="25" t="s">
        <v>45</v>
      </c>
      <c r="F35" s="93">
        <f>ROUND((SUM(BG87:BG487)),  2)</f>
        <v>0</v>
      </c>
      <c r="G35" s="30"/>
      <c r="H35" s="30"/>
      <c r="I35" s="94">
        <v>0.21</v>
      </c>
      <c r="J35" s="93">
        <f>0</f>
        <v>0</v>
      </c>
      <c r="K35" s="30"/>
      <c r="L35" s="87"/>
      <c r="S35" s="30"/>
      <c r="T35" s="30"/>
      <c r="U35" s="30"/>
      <c r="V35" s="30"/>
      <c r="W35" s="30"/>
      <c r="X35" s="30"/>
      <c r="Y35" s="30"/>
      <c r="Z35" s="30"/>
      <c r="AA35" s="30"/>
      <c r="AB35" s="30"/>
      <c r="AC35" s="30"/>
      <c r="AD35" s="30"/>
      <c r="AE35" s="30"/>
    </row>
    <row r="36" spans="1:31" s="2" customFormat="1" ht="14.45" hidden="1" customHeight="1">
      <c r="A36" s="30"/>
      <c r="B36" s="31"/>
      <c r="C36" s="30"/>
      <c r="D36" s="30"/>
      <c r="E36" s="25" t="s">
        <v>46</v>
      </c>
      <c r="F36" s="93">
        <f>ROUND((SUM(BH87:BH487)),  2)</f>
        <v>0</v>
      </c>
      <c r="G36" s="30"/>
      <c r="H36" s="30"/>
      <c r="I36" s="94">
        <v>0.15</v>
      </c>
      <c r="J36" s="93">
        <f>0</f>
        <v>0</v>
      </c>
      <c r="K36" s="30"/>
      <c r="L36" s="87"/>
      <c r="S36" s="30"/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</row>
    <row r="37" spans="1:31" s="2" customFormat="1" ht="14.45" hidden="1" customHeight="1">
      <c r="A37" s="30"/>
      <c r="B37" s="31"/>
      <c r="C37" s="30"/>
      <c r="D37" s="30"/>
      <c r="E37" s="25" t="s">
        <v>47</v>
      </c>
      <c r="F37" s="93">
        <f>ROUND((SUM(BI87:BI487)),  2)</f>
        <v>0</v>
      </c>
      <c r="G37" s="30"/>
      <c r="H37" s="30"/>
      <c r="I37" s="94">
        <v>0</v>
      </c>
      <c r="J37" s="93">
        <f>0</f>
        <v>0</v>
      </c>
      <c r="K37" s="30"/>
      <c r="L37" s="87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</row>
    <row r="38" spans="1:31" s="2" customFormat="1" ht="6.95" customHeight="1">
      <c r="A38" s="30"/>
      <c r="B38" s="31"/>
      <c r="C38" s="30"/>
      <c r="D38" s="30"/>
      <c r="E38" s="30"/>
      <c r="F38" s="30"/>
      <c r="G38" s="30"/>
      <c r="H38" s="30"/>
      <c r="I38" s="30"/>
      <c r="J38" s="30"/>
      <c r="K38" s="30"/>
      <c r="L38" s="87"/>
      <c r="S38" s="30"/>
      <c r="T38" s="30"/>
      <c r="U38" s="30"/>
      <c r="V38" s="30"/>
      <c r="W38" s="30"/>
      <c r="X38" s="30"/>
      <c r="Y38" s="30"/>
      <c r="Z38" s="30"/>
      <c r="AA38" s="30"/>
      <c r="AB38" s="30"/>
      <c r="AC38" s="30"/>
      <c r="AD38" s="30"/>
      <c r="AE38" s="30"/>
    </row>
    <row r="39" spans="1:31" s="2" customFormat="1" ht="25.35" customHeight="1">
      <c r="A39" s="30"/>
      <c r="B39" s="31"/>
      <c r="C39" s="95"/>
      <c r="D39" s="96" t="s">
        <v>48</v>
      </c>
      <c r="E39" s="53"/>
      <c r="F39" s="53"/>
      <c r="G39" s="97" t="s">
        <v>49</v>
      </c>
      <c r="H39" s="98" t="s">
        <v>50</v>
      </c>
      <c r="I39" s="53"/>
      <c r="J39" s="99">
        <f>SUM(J30:J37)</f>
        <v>0</v>
      </c>
      <c r="K39" s="100"/>
      <c r="L39" s="87"/>
      <c r="S39" s="30"/>
      <c r="T39" s="30"/>
      <c r="U39" s="30"/>
      <c r="V39" s="30"/>
      <c r="W39" s="30"/>
      <c r="X39" s="30"/>
      <c r="Y39" s="30"/>
      <c r="Z39" s="30"/>
      <c r="AA39" s="30"/>
      <c r="AB39" s="30"/>
      <c r="AC39" s="30"/>
      <c r="AD39" s="30"/>
      <c r="AE39" s="30"/>
    </row>
    <row r="40" spans="1:31" s="2" customFormat="1" ht="14.45" customHeight="1">
      <c r="A40" s="30"/>
      <c r="B40" s="40"/>
      <c r="C40" s="41"/>
      <c r="D40" s="41"/>
      <c r="E40" s="41"/>
      <c r="F40" s="41"/>
      <c r="G40" s="41"/>
      <c r="H40" s="41"/>
      <c r="I40" s="41"/>
      <c r="J40" s="41"/>
      <c r="K40" s="41"/>
      <c r="L40" s="87"/>
      <c r="S40" s="30"/>
      <c r="T40" s="30"/>
      <c r="U40" s="30"/>
      <c r="V40" s="30"/>
      <c r="W40" s="30"/>
      <c r="X40" s="30"/>
      <c r="Y40" s="30"/>
      <c r="Z40" s="30"/>
      <c r="AA40" s="30"/>
      <c r="AB40" s="30"/>
      <c r="AC40" s="30"/>
      <c r="AD40" s="30"/>
      <c r="AE40" s="30"/>
    </row>
    <row r="44" spans="1:31" s="2" customFormat="1" ht="6.95" customHeight="1">
      <c r="A44" s="30"/>
      <c r="B44" s="42"/>
      <c r="C44" s="43"/>
      <c r="D44" s="43"/>
      <c r="E44" s="43"/>
      <c r="F44" s="43"/>
      <c r="G44" s="43"/>
      <c r="H44" s="43"/>
      <c r="I44" s="43"/>
      <c r="J44" s="43"/>
      <c r="K44" s="43"/>
      <c r="L44" s="87"/>
      <c r="S44" s="30"/>
      <c r="T44" s="30"/>
      <c r="U44" s="30"/>
      <c r="V44" s="30"/>
      <c r="W44" s="30"/>
      <c r="X44" s="30"/>
      <c r="Y44" s="30"/>
      <c r="Z44" s="30"/>
      <c r="AA44" s="30"/>
      <c r="AB44" s="30"/>
      <c r="AC44" s="30"/>
      <c r="AD44" s="30"/>
      <c r="AE44" s="30"/>
    </row>
    <row r="45" spans="1:31" s="2" customFormat="1" ht="24.95" customHeight="1">
      <c r="A45" s="30"/>
      <c r="B45" s="31"/>
      <c r="C45" s="19" t="s">
        <v>98</v>
      </c>
      <c r="D45" s="30"/>
      <c r="E45" s="30"/>
      <c r="F45" s="30"/>
      <c r="G45" s="30"/>
      <c r="H45" s="30"/>
      <c r="I45" s="30"/>
      <c r="J45" s="30"/>
      <c r="K45" s="30"/>
      <c r="L45" s="87"/>
      <c r="S45" s="30"/>
      <c r="T45" s="30"/>
      <c r="U45" s="30"/>
      <c r="V45" s="30"/>
      <c r="W45" s="30"/>
      <c r="X45" s="30"/>
      <c r="Y45" s="30"/>
      <c r="Z45" s="30"/>
      <c r="AA45" s="30"/>
      <c r="AB45" s="30"/>
      <c r="AC45" s="30"/>
      <c r="AD45" s="30"/>
      <c r="AE45" s="30"/>
    </row>
    <row r="46" spans="1:31" s="2" customFormat="1" ht="6.95" customHeight="1">
      <c r="A46" s="30"/>
      <c r="B46" s="31"/>
      <c r="C46" s="30"/>
      <c r="D46" s="30"/>
      <c r="E46" s="30"/>
      <c r="F46" s="30"/>
      <c r="G46" s="30"/>
      <c r="H46" s="30"/>
      <c r="I46" s="30"/>
      <c r="J46" s="30"/>
      <c r="K46" s="30"/>
      <c r="L46" s="87"/>
      <c r="S46" s="30"/>
      <c r="T46" s="30"/>
      <c r="U46" s="30"/>
      <c r="V46" s="30"/>
      <c r="W46" s="30"/>
      <c r="X46" s="30"/>
      <c r="Y46" s="30"/>
      <c r="Z46" s="30"/>
      <c r="AA46" s="30"/>
      <c r="AB46" s="30"/>
      <c r="AC46" s="30"/>
      <c r="AD46" s="30"/>
      <c r="AE46" s="30"/>
    </row>
    <row r="47" spans="1:31" s="2" customFormat="1" ht="12" customHeight="1">
      <c r="A47" s="30"/>
      <c r="B47" s="31"/>
      <c r="C47" s="25" t="s">
        <v>17</v>
      </c>
      <c r="D47" s="30"/>
      <c r="E47" s="30"/>
      <c r="F47" s="30"/>
      <c r="G47" s="30"/>
      <c r="H47" s="30"/>
      <c r="I47" s="30"/>
      <c r="J47" s="30"/>
      <c r="K47" s="30"/>
      <c r="L47" s="87"/>
      <c r="S47" s="30"/>
      <c r="T47" s="30"/>
      <c r="U47" s="30"/>
      <c r="V47" s="30"/>
      <c r="W47" s="30"/>
      <c r="X47" s="30"/>
      <c r="Y47" s="30"/>
      <c r="Z47" s="30"/>
      <c r="AA47" s="30"/>
      <c r="AB47" s="30"/>
      <c r="AC47" s="30"/>
      <c r="AD47" s="30"/>
      <c r="AE47" s="30"/>
    </row>
    <row r="48" spans="1:31" s="2" customFormat="1" ht="16.5" customHeight="1">
      <c r="A48" s="30"/>
      <c r="B48" s="31"/>
      <c r="C48" s="30"/>
      <c r="D48" s="30"/>
      <c r="E48" s="297" t="str">
        <f>E7</f>
        <v>Údržba, opravy a odstraňování závad u SEE OŘ OVA 2022-2023 – Drobné opravy a závady</v>
      </c>
      <c r="F48" s="298"/>
      <c r="G48" s="298"/>
      <c r="H48" s="298"/>
      <c r="I48" s="30"/>
      <c r="J48" s="30"/>
      <c r="K48" s="30"/>
      <c r="L48" s="87"/>
      <c r="S48" s="30"/>
      <c r="T48" s="30"/>
      <c r="U48" s="30"/>
      <c r="V48" s="30"/>
      <c r="W48" s="30"/>
      <c r="X48" s="30"/>
      <c r="Y48" s="30"/>
      <c r="Z48" s="30"/>
      <c r="AA48" s="30"/>
      <c r="AB48" s="30"/>
      <c r="AC48" s="30"/>
      <c r="AD48" s="30"/>
      <c r="AE48" s="30"/>
    </row>
    <row r="49" spans="1:47" s="2" customFormat="1" ht="12" customHeight="1">
      <c r="A49" s="30"/>
      <c r="B49" s="31"/>
      <c r="C49" s="25" t="s">
        <v>96</v>
      </c>
      <c r="D49" s="30"/>
      <c r="E49" s="30"/>
      <c r="F49" s="30"/>
      <c r="G49" s="30"/>
      <c r="H49" s="30"/>
      <c r="I49" s="30"/>
      <c r="J49" s="30"/>
      <c r="K49" s="30"/>
      <c r="L49" s="87"/>
      <c r="S49" s="30"/>
      <c r="T49" s="30"/>
      <c r="U49" s="30"/>
      <c r="V49" s="30"/>
      <c r="W49" s="30"/>
      <c r="X49" s="30"/>
      <c r="Y49" s="30"/>
      <c r="Z49" s="30"/>
      <c r="AA49" s="30"/>
      <c r="AB49" s="30"/>
      <c r="AC49" s="30"/>
      <c r="AD49" s="30"/>
      <c r="AE49" s="30"/>
    </row>
    <row r="50" spans="1:47" s="2" customFormat="1" ht="16.5" customHeight="1">
      <c r="A50" s="30"/>
      <c r="B50" s="31"/>
      <c r="C50" s="30"/>
      <c r="D50" s="30"/>
      <c r="E50" s="259" t="str">
        <f>E9</f>
        <v>04 - SN</v>
      </c>
      <c r="F50" s="299"/>
      <c r="G50" s="299"/>
      <c r="H50" s="299"/>
      <c r="I50" s="30"/>
      <c r="J50" s="30"/>
      <c r="K50" s="30"/>
      <c r="L50" s="87"/>
      <c r="S50" s="30"/>
      <c r="T50" s="30"/>
      <c r="U50" s="30"/>
      <c r="V50" s="30"/>
      <c r="W50" s="30"/>
      <c r="X50" s="30"/>
      <c r="Y50" s="30"/>
      <c r="Z50" s="30"/>
      <c r="AA50" s="30"/>
      <c r="AB50" s="30"/>
      <c r="AC50" s="30"/>
      <c r="AD50" s="30"/>
      <c r="AE50" s="30"/>
    </row>
    <row r="51" spans="1:47" s="2" customFormat="1" ht="6.95" customHeight="1">
      <c r="A51" s="30"/>
      <c r="B51" s="31"/>
      <c r="C51" s="30"/>
      <c r="D51" s="30"/>
      <c r="E51" s="30"/>
      <c r="F51" s="30"/>
      <c r="G51" s="30"/>
      <c r="H51" s="30"/>
      <c r="I51" s="30"/>
      <c r="J51" s="30"/>
      <c r="K51" s="30"/>
      <c r="L51" s="87"/>
      <c r="S51" s="30"/>
      <c r="T51" s="30"/>
      <c r="U51" s="30"/>
      <c r="V51" s="30"/>
      <c r="W51" s="30"/>
      <c r="X51" s="30"/>
      <c r="Y51" s="30"/>
      <c r="Z51" s="30"/>
      <c r="AA51" s="30"/>
      <c r="AB51" s="30"/>
      <c r="AC51" s="30"/>
      <c r="AD51" s="30"/>
      <c r="AE51" s="30"/>
    </row>
    <row r="52" spans="1:47" s="2" customFormat="1" ht="12" customHeight="1">
      <c r="A52" s="30"/>
      <c r="B52" s="31"/>
      <c r="C52" s="25" t="s">
        <v>21</v>
      </c>
      <c r="D52" s="30"/>
      <c r="E52" s="30"/>
      <c r="F52" s="23" t="str">
        <f>F12</f>
        <v>Obvod OŘ Ostrava</v>
      </c>
      <c r="G52" s="30"/>
      <c r="H52" s="30"/>
      <c r="I52" s="25" t="s">
        <v>23</v>
      </c>
      <c r="J52" s="48" t="str">
        <f>IF(J12="","",J12)</f>
        <v>11. 4. 2022</v>
      </c>
      <c r="K52" s="30"/>
      <c r="L52" s="87"/>
      <c r="S52" s="30"/>
      <c r="T52" s="30"/>
      <c r="U52" s="30"/>
      <c r="V52" s="30"/>
      <c r="W52" s="30"/>
      <c r="X52" s="30"/>
      <c r="Y52" s="30"/>
      <c r="Z52" s="30"/>
      <c r="AA52" s="30"/>
      <c r="AB52" s="30"/>
      <c r="AC52" s="30"/>
      <c r="AD52" s="30"/>
      <c r="AE52" s="30"/>
    </row>
    <row r="53" spans="1:47" s="2" customFormat="1" ht="6.95" customHeight="1">
      <c r="A53" s="30"/>
      <c r="B53" s="31"/>
      <c r="C53" s="30"/>
      <c r="D53" s="30"/>
      <c r="E53" s="30"/>
      <c r="F53" s="30"/>
      <c r="G53" s="30"/>
      <c r="H53" s="30"/>
      <c r="I53" s="30"/>
      <c r="J53" s="30"/>
      <c r="K53" s="30"/>
      <c r="L53" s="87"/>
      <c r="S53" s="30"/>
      <c r="T53" s="30"/>
      <c r="U53" s="30"/>
      <c r="V53" s="30"/>
      <c r="W53" s="30"/>
      <c r="X53" s="30"/>
      <c r="Y53" s="30"/>
      <c r="Z53" s="30"/>
      <c r="AA53" s="30"/>
      <c r="AB53" s="30"/>
      <c r="AC53" s="30"/>
      <c r="AD53" s="30"/>
      <c r="AE53" s="30"/>
    </row>
    <row r="54" spans="1:47" s="2" customFormat="1" ht="15.2" customHeight="1">
      <c r="A54" s="30"/>
      <c r="B54" s="31"/>
      <c r="C54" s="25" t="s">
        <v>25</v>
      </c>
      <c r="D54" s="30"/>
      <c r="E54" s="30"/>
      <c r="F54" s="23" t="str">
        <f>E15</f>
        <v>Správa železnic, s.o.</v>
      </c>
      <c r="G54" s="30"/>
      <c r="H54" s="30"/>
      <c r="I54" s="25" t="s">
        <v>31</v>
      </c>
      <c r="J54" s="28" t="str">
        <f>E21</f>
        <v xml:space="preserve"> </v>
      </c>
      <c r="K54" s="30"/>
      <c r="L54" s="87"/>
      <c r="S54" s="30"/>
      <c r="T54" s="30"/>
      <c r="U54" s="30"/>
      <c r="V54" s="30"/>
      <c r="W54" s="30"/>
      <c r="X54" s="30"/>
      <c r="Y54" s="30"/>
      <c r="Z54" s="30"/>
      <c r="AA54" s="30"/>
      <c r="AB54" s="30"/>
      <c r="AC54" s="30"/>
      <c r="AD54" s="30"/>
      <c r="AE54" s="30"/>
    </row>
    <row r="55" spans="1:47" s="2" customFormat="1" ht="15.2" customHeight="1">
      <c r="A55" s="30"/>
      <c r="B55" s="31"/>
      <c r="C55" s="25" t="s">
        <v>29</v>
      </c>
      <c r="D55" s="30"/>
      <c r="E55" s="30"/>
      <c r="F55" s="23" t="str">
        <f>IF(E18="","",E18)</f>
        <v>Vyplň údaj</v>
      </c>
      <c r="G55" s="30"/>
      <c r="H55" s="30"/>
      <c r="I55" s="25" t="s">
        <v>34</v>
      </c>
      <c r="J55" s="28" t="str">
        <f>E24</f>
        <v>Jiří Kupczyn</v>
      </c>
      <c r="K55" s="30"/>
      <c r="L55" s="87"/>
      <c r="S55" s="30"/>
      <c r="T55" s="30"/>
      <c r="U55" s="30"/>
      <c r="V55" s="30"/>
      <c r="W55" s="30"/>
      <c r="X55" s="30"/>
      <c r="Y55" s="30"/>
      <c r="Z55" s="30"/>
      <c r="AA55" s="30"/>
      <c r="AB55" s="30"/>
      <c r="AC55" s="30"/>
      <c r="AD55" s="30"/>
      <c r="AE55" s="30"/>
    </row>
    <row r="56" spans="1:47" s="2" customFormat="1" ht="10.35" customHeight="1">
      <c r="A56" s="30"/>
      <c r="B56" s="31"/>
      <c r="C56" s="30"/>
      <c r="D56" s="30"/>
      <c r="E56" s="30"/>
      <c r="F56" s="30"/>
      <c r="G56" s="30"/>
      <c r="H56" s="30"/>
      <c r="I56" s="30"/>
      <c r="J56" s="30"/>
      <c r="K56" s="30"/>
      <c r="L56" s="87"/>
      <c r="S56" s="30"/>
      <c r="T56" s="30"/>
      <c r="U56" s="30"/>
      <c r="V56" s="30"/>
      <c r="W56" s="30"/>
      <c r="X56" s="30"/>
      <c r="Y56" s="30"/>
      <c r="Z56" s="30"/>
      <c r="AA56" s="30"/>
      <c r="AB56" s="30"/>
      <c r="AC56" s="30"/>
      <c r="AD56" s="30"/>
      <c r="AE56" s="30"/>
    </row>
    <row r="57" spans="1:47" s="2" customFormat="1" ht="29.25" customHeight="1">
      <c r="A57" s="30"/>
      <c r="B57" s="31"/>
      <c r="C57" s="101" t="s">
        <v>99</v>
      </c>
      <c r="D57" s="95"/>
      <c r="E57" s="95"/>
      <c r="F57" s="95"/>
      <c r="G57" s="95"/>
      <c r="H57" s="95"/>
      <c r="I57" s="95"/>
      <c r="J57" s="102" t="s">
        <v>100</v>
      </c>
      <c r="K57" s="95"/>
      <c r="L57" s="87"/>
      <c r="S57" s="30"/>
      <c r="T57" s="30"/>
      <c r="U57" s="30"/>
      <c r="V57" s="30"/>
      <c r="W57" s="30"/>
      <c r="X57" s="30"/>
      <c r="Y57" s="30"/>
      <c r="Z57" s="30"/>
      <c r="AA57" s="30"/>
      <c r="AB57" s="30"/>
      <c r="AC57" s="30"/>
      <c r="AD57" s="30"/>
      <c r="AE57" s="30"/>
    </row>
    <row r="58" spans="1:47" s="2" customFormat="1" ht="10.35" customHeight="1">
      <c r="A58" s="30"/>
      <c r="B58" s="31"/>
      <c r="C58" s="30"/>
      <c r="D58" s="30"/>
      <c r="E58" s="30"/>
      <c r="F58" s="30"/>
      <c r="G58" s="30"/>
      <c r="H58" s="30"/>
      <c r="I58" s="30"/>
      <c r="J58" s="30"/>
      <c r="K58" s="30"/>
      <c r="L58" s="87"/>
      <c r="S58" s="30"/>
      <c r="T58" s="30"/>
      <c r="U58" s="30"/>
      <c r="V58" s="30"/>
      <c r="W58" s="30"/>
      <c r="X58" s="30"/>
      <c r="Y58" s="30"/>
      <c r="Z58" s="30"/>
      <c r="AA58" s="30"/>
      <c r="AB58" s="30"/>
      <c r="AC58" s="30"/>
      <c r="AD58" s="30"/>
      <c r="AE58" s="30"/>
    </row>
    <row r="59" spans="1:47" s="2" customFormat="1" ht="22.9" customHeight="1">
      <c r="A59" s="30"/>
      <c r="B59" s="31"/>
      <c r="C59" s="103" t="s">
        <v>70</v>
      </c>
      <c r="D59" s="30"/>
      <c r="E59" s="30"/>
      <c r="F59" s="30"/>
      <c r="G59" s="30"/>
      <c r="H59" s="30"/>
      <c r="I59" s="30"/>
      <c r="J59" s="64">
        <f>J87</f>
        <v>0</v>
      </c>
      <c r="K59" s="30"/>
      <c r="L59" s="87"/>
      <c r="S59" s="30"/>
      <c r="T59" s="30"/>
      <c r="U59" s="30"/>
      <c r="V59" s="30"/>
      <c r="W59" s="30"/>
      <c r="X59" s="30"/>
      <c r="Y59" s="30"/>
      <c r="Z59" s="30"/>
      <c r="AA59" s="30"/>
      <c r="AB59" s="30"/>
      <c r="AC59" s="30"/>
      <c r="AD59" s="30"/>
      <c r="AE59" s="30"/>
      <c r="AU59" s="15" t="s">
        <v>101</v>
      </c>
    </row>
    <row r="60" spans="1:47" s="9" customFormat="1" ht="24.95" customHeight="1">
      <c r="B60" s="104"/>
      <c r="D60" s="105" t="s">
        <v>582</v>
      </c>
      <c r="E60" s="106"/>
      <c r="F60" s="106"/>
      <c r="G60" s="106"/>
      <c r="H60" s="106"/>
      <c r="I60" s="106"/>
      <c r="J60" s="107">
        <f>J88</f>
        <v>0</v>
      </c>
      <c r="L60" s="104"/>
    </row>
    <row r="61" spans="1:47" s="10" customFormat="1" ht="19.899999999999999" customHeight="1">
      <c r="B61" s="108"/>
      <c r="D61" s="109" t="s">
        <v>583</v>
      </c>
      <c r="E61" s="110"/>
      <c r="F61" s="110"/>
      <c r="G61" s="110"/>
      <c r="H61" s="110"/>
      <c r="I61" s="110"/>
      <c r="J61" s="111">
        <f>J89</f>
        <v>0</v>
      </c>
      <c r="L61" s="108"/>
    </row>
    <row r="62" spans="1:47" s="10" customFormat="1" ht="19.899999999999999" customHeight="1">
      <c r="B62" s="108"/>
      <c r="D62" s="109" t="s">
        <v>584</v>
      </c>
      <c r="E62" s="110"/>
      <c r="F62" s="110"/>
      <c r="G62" s="110"/>
      <c r="H62" s="110"/>
      <c r="I62" s="110"/>
      <c r="J62" s="111">
        <f>J92</f>
        <v>0</v>
      </c>
      <c r="L62" s="108"/>
    </row>
    <row r="63" spans="1:47" s="10" customFormat="1" ht="19.899999999999999" customHeight="1">
      <c r="B63" s="108"/>
      <c r="D63" s="109" t="s">
        <v>585</v>
      </c>
      <c r="E63" s="110"/>
      <c r="F63" s="110"/>
      <c r="G63" s="110"/>
      <c r="H63" s="110"/>
      <c r="I63" s="110"/>
      <c r="J63" s="111">
        <f>J96</f>
        <v>0</v>
      </c>
      <c r="L63" s="108"/>
    </row>
    <row r="64" spans="1:47" s="10" customFormat="1" ht="19.899999999999999" customHeight="1">
      <c r="B64" s="108"/>
      <c r="D64" s="109" t="s">
        <v>586</v>
      </c>
      <c r="E64" s="110"/>
      <c r="F64" s="110"/>
      <c r="G64" s="110"/>
      <c r="H64" s="110"/>
      <c r="I64" s="110"/>
      <c r="J64" s="111">
        <f>J98</f>
        <v>0</v>
      </c>
      <c r="L64" s="108"/>
    </row>
    <row r="65" spans="1:31" s="9" customFormat="1" ht="24.95" customHeight="1">
      <c r="B65" s="104"/>
      <c r="D65" s="105" t="s">
        <v>587</v>
      </c>
      <c r="E65" s="106"/>
      <c r="F65" s="106"/>
      <c r="G65" s="106"/>
      <c r="H65" s="106"/>
      <c r="I65" s="106"/>
      <c r="J65" s="107">
        <f>J105</f>
        <v>0</v>
      </c>
      <c r="L65" s="104"/>
    </row>
    <row r="66" spans="1:31" s="10" customFormat="1" ht="19.899999999999999" customHeight="1">
      <c r="B66" s="108"/>
      <c r="D66" s="109" t="s">
        <v>588</v>
      </c>
      <c r="E66" s="110"/>
      <c r="F66" s="110"/>
      <c r="G66" s="110"/>
      <c r="H66" s="110"/>
      <c r="I66" s="110"/>
      <c r="J66" s="111">
        <f>J106</f>
        <v>0</v>
      </c>
      <c r="L66" s="108"/>
    </row>
    <row r="67" spans="1:31" s="9" customFormat="1" ht="24.95" customHeight="1">
      <c r="B67" s="104"/>
      <c r="D67" s="105" t="s">
        <v>200</v>
      </c>
      <c r="E67" s="106"/>
      <c r="F67" s="106"/>
      <c r="G67" s="106"/>
      <c r="H67" s="106"/>
      <c r="I67" s="106"/>
      <c r="J67" s="107">
        <f>J117</f>
        <v>0</v>
      </c>
      <c r="L67" s="104"/>
    </row>
    <row r="68" spans="1:31" s="2" customFormat="1" ht="21.75" customHeight="1">
      <c r="A68" s="30"/>
      <c r="B68" s="31"/>
      <c r="C68" s="30"/>
      <c r="D68" s="30"/>
      <c r="E68" s="30"/>
      <c r="F68" s="30"/>
      <c r="G68" s="30"/>
      <c r="H68" s="30"/>
      <c r="I68" s="30"/>
      <c r="J68" s="30"/>
      <c r="K68" s="30"/>
      <c r="L68" s="87"/>
      <c r="S68" s="30"/>
      <c r="T68" s="30"/>
      <c r="U68" s="30"/>
      <c r="V68" s="30"/>
      <c r="W68" s="30"/>
      <c r="X68" s="30"/>
      <c r="Y68" s="30"/>
      <c r="Z68" s="30"/>
      <c r="AA68" s="30"/>
      <c r="AB68" s="30"/>
      <c r="AC68" s="30"/>
      <c r="AD68" s="30"/>
      <c r="AE68" s="30"/>
    </row>
    <row r="69" spans="1:31" s="2" customFormat="1" ht="6.95" customHeight="1">
      <c r="A69" s="30"/>
      <c r="B69" s="40"/>
      <c r="C69" s="41"/>
      <c r="D69" s="41"/>
      <c r="E69" s="41"/>
      <c r="F69" s="41"/>
      <c r="G69" s="41"/>
      <c r="H69" s="41"/>
      <c r="I69" s="41"/>
      <c r="J69" s="41"/>
      <c r="K69" s="41"/>
      <c r="L69" s="87"/>
      <c r="S69" s="30"/>
      <c r="T69" s="30"/>
      <c r="U69" s="30"/>
      <c r="V69" s="30"/>
      <c r="W69" s="30"/>
      <c r="X69" s="30"/>
      <c r="Y69" s="30"/>
      <c r="Z69" s="30"/>
      <c r="AA69" s="30"/>
      <c r="AB69" s="30"/>
      <c r="AC69" s="30"/>
      <c r="AD69" s="30"/>
      <c r="AE69" s="30"/>
    </row>
    <row r="73" spans="1:31" s="2" customFormat="1" ht="6.95" customHeight="1">
      <c r="A73" s="30"/>
      <c r="B73" s="42"/>
      <c r="C73" s="43"/>
      <c r="D73" s="43"/>
      <c r="E73" s="43"/>
      <c r="F73" s="43"/>
      <c r="G73" s="43"/>
      <c r="H73" s="43"/>
      <c r="I73" s="43"/>
      <c r="J73" s="43"/>
      <c r="K73" s="43"/>
      <c r="L73" s="87"/>
      <c r="S73" s="30"/>
      <c r="T73" s="30"/>
      <c r="U73" s="30"/>
      <c r="V73" s="30"/>
      <c r="W73" s="30"/>
      <c r="X73" s="30"/>
      <c r="Y73" s="30"/>
      <c r="Z73" s="30"/>
      <c r="AA73" s="30"/>
      <c r="AB73" s="30"/>
      <c r="AC73" s="30"/>
      <c r="AD73" s="30"/>
      <c r="AE73" s="30"/>
    </row>
    <row r="74" spans="1:31" s="2" customFormat="1" ht="24.95" customHeight="1">
      <c r="A74" s="30"/>
      <c r="B74" s="31"/>
      <c r="C74" s="19" t="s">
        <v>106</v>
      </c>
      <c r="D74" s="30"/>
      <c r="E74" s="30"/>
      <c r="F74" s="30"/>
      <c r="G74" s="30"/>
      <c r="H74" s="30"/>
      <c r="I74" s="30"/>
      <c r="J74" s="30"/>
      <c r="K74" s="30"/>
      <c r="L74" s="87"/>
      <c r="S74" s="30"/>
      <c r="T74" s="30"/>
      <c r="U74" s="30"/>
      <c r="V74" s="30"/>
      <c r="W74" s="30"/>
      <c r="X74" s="30"/>
      <c r="Y74" s="30"/>
      <c r="Z74" s="30"/>
      <c r="AA74" s="30"/>
      <c r="AB74" s="30"/>
      <c r="AC74" s="30"/>
      <c r="AD74" s="30"/>
      <c r="AE74" s="30"/>
    </row>
    <row r="75" spans="1:31" s="2" customFormat="1" ht="6.95" customHeight="1">
      <c r="A75" s="30"/>
      <c r="B75" s="31"/>
      <c r="C75" s="30"/>
      <c r="D75" s="30"/>
      <c r="E75" s="30"/>
      <c r="F75" s="30"/>
      <c r="G75" s="30"/>
      <c r="H75" s="30"/>
      <c r="I75" s="30"/>
      <c r="J75" s="30"/>
      <c r="K75" s="30"/>
      <c r="L75" s="87"/>
      <c r="S75" s="30"/>
      <c r="T75" s="30"/>
      <c r="U75" s="30"/>
      <c r="V75" s="30"/>
      <c r="W75" s="30"/>
      <c r="X75" s="30"/>
      <c r="Y75" s="30"/>
      <c r="Z75" s="30"/>
      <c r="AA75" s="30"/>
      <c r="AB75" s="30"/>
      <c r="AC75" s="30"/>
      <c r="AD75" s="30"/>
      <c r="AE75" s="30"/>
    </row>
    <row r="76" spans="1:31" s="2" customFormat="1" ht="12" customHeight="1">
      <c r="A76" s="30"/>
      <c r="B76" s="31"/>
      <c r="C76" s="25" t="s">
        <v>17</v>
      </c>
      <c r="D76" s="30"/>
      <c r="E76" s="30"/>
      <c r="F76" s="30"/>
      <c r="G76" s="30"/>
      <c r="H76" s="30"/>
      <c r="I76" s="30"/>
      <c r="J76" s="30"/>
      <c r="K76" s="30"/>
      <c r="L76" s="87"/>
      <c r="S76" s="30"/>
      <c r="T76" s="30"/>
      <c r="U76" s="30"/>
      <c r="V76" s="30"/>
      <c r="W76" s="30"/>
      <c r="X76" s="30"/>
      <c r="Y76" s="30"/>
      <c r="Z76" s="30"/>
      <c r="AA76" s="30"/>
      <c r="AB76" s="30"/>
      <c r="AC76" s="30"/>
      <c r="AD76" s="30"/>
      <c r="AE76" s="30"/>
    </row>
    <row r="77" spans="1:31" s="2" customFormat="1" ht="16.5" customHeight="1">
      <c r="A77" s="30"/>
      <c r="B77" s="31"/>
      <c r="C77" s="30"/>
      <c r="D77" s="30"/>
      <c r="E77" s="297" t="str">
        <f>E7</f>
        <v>Údržba, opravy a odstraňování závad u SEE OŘ OVA 2022-2023 – Drobné opravy a závady</v>
      </c>
      <c r="F77" s="298"/>
      <c r="G77" s="298"/>
      <c r="H77" s="298"/>
      <c r="I77" s="30"/>
      <c r="J77" s="30"/>
      <c r="K77" s="30"/>
      <c r="L77" s="87"/>
      <c r="S77" s="30"/>
      <c r="T77" s="30"/>
      <c r="U77" s="30"/>
      <c r="V77" s="30"/>
      <c r="W77" s="30"/>
      <c r="X77" s="30"/>
      <c r="Y77" s="30"/>
      <c r="Z77" s="30"/>
      <c r="AA77" s="30"/>
      <c r="AB77" s="30"/>
      <c r="AC77" s="30"/>
      <c r="AD77" s="30"/>
      <c r="AE77" s="30"/>
    </row>
    <row r="78" spans="1:31" s="2" customFormat="1" ht="12" customHeight="1">
      <c r="A78" s="30"/>
      <c r="B78" s="31"/>
      <c r="C78" s="25" t="s">
        <v>96</v>
      </c>
      <c r="D78" s="30"/>
      <c r="E78" s="30"/>
      <c r="F78" s="30"/>
      <c r="G78" s="30"/>
      <c r="H78" s="30"/>
      <c r="I78" s="30"/>
      <c r="J78" s="30"/>
      <c r="K78" s="30"/>
      <c r="L78" s="87"/>
      <c r="S78" s="30"/>
      <c r="T78" s="30"/>
      <c r="U78" s="30"/>
      <c r="V78" s="30"/>
      <c r="W78" s="30"/>
      <c r="X78" s="30"/>
      <c r="Y78" s="30"/>
      <c r="Z78" s="30"/>
      <c r="AA78" s="30"/>
      <c r="AB78" s="30"/>
      <c r="AC78" s="30"/>
      <c r="AD78" s="30"/>
      <c r="AE78" s="30"/>
    </row>
    <row r="79" spans="1:31" s="2" customFormat="1" ht="16.5" customHeight="1">
      <c r="A79" s="30"/>
      <c r="B79" s="31"/>
      <c r="C79" s="30"/>
      <c r="D79" s="30"/>
      <c r="E79" s="259" t="str">
        <f>E9</f>
        <v>04 - SN</v>
      </c>
      <c r="F79" s="299"/>
      <c r="G79" s="299"/>
      <c r="H79" s="299"/>
      <c r="I79" s="30"/>
      <c r="J79" s="30"/>
      <c r="K79" s="30"/>
      <c r="L79" s="87"/>
      <c r="S79" s="30"/>
      <c r="T79" s="30"/>
      <c r="U79" s="30"/>
      <c r="V79" s="30"/>
      <c r="W79" s="30"/>
      <c r="X79" s="30"/>
      <c r="Y79" s="30"/>
      <c r="Z79" s="30"/>
      <c r="AA79" s="30"/>
      <c r="AB79" s="30"/>
      <c r="AC79" s="30"/>
      <c r="AD79" s="30"/>
      <c r="AE79" s="30"/>
    </row>
    <row r="80" spans="1:31" s="2" customFormat="1" ht="6.95" customHeight="1">
      <c r="A80" s="30"/>
      <c r="B80" s="31"/>
      <c r="C80" s="30"/>
      <c r="D80" s="30"/>
      <c r="E80" s="30"/>
      <c r="F80" s="30"/>
      <c r="G80" s="30"/>
      <c r="H80" s="30"/>
      <c r="I80" s="30"/>
      <c r="J80" s="30"/>
      <c r="K80" s="30"/>
      <c r="L80" s="87"/>
      <c r="S80" s="30"/>
      <c r="T80" s="30"/>
      <c r="U80" s="30"/>
      <c r="V80" s="30"/>
      <c r="W80" s="30"/>
      <c r="X80" s="30"/>
      <c r="Y80" s="30"/>
      <c r="Z80" s="30"/>
      <c r="AA80" s="30"/>
      <c r="AB80" s="30"/>
      <c r="AC80" s="30"/>
      <c r="AD80" s="30"/>
      <c r="AE80" s="30"/>
    </row>
    <row r="81" spans="1:65" s="2" customFormat="1" ht="12" customHeight="1">
      <c r="A81" s="30"/>
      <c r="B81" s="31"/>
      <c r="C81" s="25" t="s">
        <v>21</v>
      </c>
      <c r="D81" s="30"/>
      <c r="E81" s="30"/>
      <c r="F81" s="23" t="str">
        <f>F12</f>
        <v>Obvod OŘ Ostrava</v>
      </c>
      <c r="G81" s="30"/>
      <c r="H81" s="30"/>
      <c r="I81" s="25" t="s">
        <v>23</v>
      </c>
      <c r="J81" s="48" t="str">
        <f>IF(J12="","",J12)</f>
        <v>11. 4. 2022</v>
      </c>
      <c r="K81" s="30"/>
      <c r="L81" s="87"/>
      <c r="S81" s="30"/>
      <c r="T81" s="30"/>
      <c r="U81" s="30"/>
      <c r="V81" s="30"/>
      <c r="W81" s="30"/>
      <c r="X81" s="30"/>
      <c r="Y81" s="30"/>
      <c r="Z81" s="30"/>
      <c r="AA81" s="30"/>
      <c r="AB81" s="30"/>
      <c r="AC81" s="30"/>
      <c r="AD81" s="30"/>
      <c r="AE81" s="30"/>
    </row>
    <row r="82" spans="1:65" s="2" customFormat="1" ht="6.95" customHeight="1">
      <c r="A82" s="30"/>
      <c r="B82" s="31"/>
      <c r="C82" s="30"/>
      <c r="D82" s="30"/>
      <c r="E82" s="30"/>
      <c r="F82" s="30"/>
      <c r="G82" s="30"/>
      <c r="H82" s="30"/>
      <c r="I82" s="30"/>
      <c r="J82" s="30"/>
      <c r="K82" s="30"/>
      <c r="L82" s="87"/>
      <c r="S82" s="30"/>
      <c r="T82" s="30"/>
      <c r="U82" s="30"/>
      <c r="V82" s="30"/>
      <c r="W82" s="30"/>
      <c r="X82" s="30"/>
      <c r="Y82" s="30"/>
      <c r="Z82" s="30"/>
      <c r="AA82" s="30"/>
      <c r="AB82" s="30"/>
      <c r="AC82" s="30"/>
      <c r="AD82" s="30"/>
      <c r="AE82" s="30"/>
    </row>
    <row r="83" spans="1:65" s="2" customFormat="1" ht="15.2" customHeight="1">
      <c r="A83" s="30"/>
      <c r="B83" s="31"/>
      <c r="C83" s="25" t="s">
        <v>25</v>
      </c>
      <c r="D83" s="30"/>
      <c r="E83" s="30"/>
      <c r="F83" s="23" t="str">
        <f>E15</f>
        <v>Správa železnic, s.o.</v>
      </c>
      <c r="G83" s="30"/>
      <c r="H83" s="30"/>
      <c r="I83" s="25" t="s">
        <v>31</v>
      </c>
      <c r="J83" s="28" t="str">
        <f>E21</f>
        <v xml:space="preserve"> </v>
      </c>
      <c r="K83" s="30"/>
      <c r="L83" s="87"/>
      <c r="S83" s="30"/>
      <c r="T83" s="30"/>
      <c r="U83" s="30"/>
      <c r="V83" s="30"/>
      <c r="W83" s="30"/>
      <c r="X83" s="30"/>
      <c r="Y83" s="30"/>
      <c r="Z83" s="30"/>
      <c r="AA83" s="30"/>
      <c r="AB83" s="30"/>
      <c r="AC83" s="30"/>
      <c r="AD83" s="30"/>
      <c r="AE83" s="30"/>
    </row>
    <row r="84" spans="1:65" s="2" customFormat="1" ht="15.2" customHeight="1">
      <c r="A84" s="30"/>
      <c r="B84" s="31"/>
      <c r="C84" s="25" t="s">
        <v>29</v>
      </c>
      <c r="D84" s="30"/>
      <c r="E84" s="30"/>
      <c r="F84" s="23" t="str">
        <f>IF(E18="","",E18)</f>
        <v>Vyplň údaj</v>
      </c>
      <c r="G84" s="30"/>
      <c r="H84" s="30"/>
      <c r="I84" s="25" t="s">
        <v>34</v>
      </c>
      <c r="J84" s="28" t="str">
        <f>E24</f>
        <v>Jiří Kupczyn</v>
      </c>
      <c r="K84" s="30"/>
      <c r="L84" s="87"/>
      <c r="S84" s="30"/>
      <c r="T84" s="30"/>
      <c r="U84" s="30"/>
      <c r="V84" s="30"/>
      <c r="W84" s="30"/>
      <c r="X84" s="30"/>
      <c r="Y84" s="30"/>
      <c r="Z84" s="30"/>
      <c r="AA84" s="30"/>
      <c r="AB84" s="30"/>
      <c r="AC84" s="30"/>
      <c r="AD84" s="30"/>
      <c r="AE84" s="30"/>
    </row>
    <row r="85" spans="1:65" s="2" customFormat="1" ht="10.35" customHeight="1">
      <c r="A85" s="30"/>
      <c r="B85" s="31"/>
      <c r="C85" s="30"/>
      <c r="D85" s="30"/>
      <c r="E85" s="30"/>
      <c r="F85" s="30"/>
      <c r="G85" s="30"/>
      <c r="H85" s="30"/>
      <c r="I85" s="30"/>
      <c r="J85" s="30"/>
      <c r="K85" s="30"/>
      <c r="L85" s="87"/>
      <c r="S85" s="30"/>
      <c r="T85" s="30"/>
      <c r="U85" s="30"/>
      <c r="V85" s="30"/>
      <c r="W85" s="30"/>
      <c r="X85" s="30"/>
      <c r="Y85" s="30"/>
      <c r="Z85" s="30"/>
      <c r="AA85" s="30"/>
      <c r="AB85" s="30"/>
      <c r="AC85" s="30"/>
      <c r="AD85" s="30"/>
      <c r="AE85" s="30"/>
    </row>
    <row r="86" spans="1:65" s="11" customFormat="1" ht="29.25" customHeight="1">
      <c r="A86" s="112"/>
      <c r="B86" s="113"/>
      <c r="C86" s="114" t="s">
        <v>107</v>
      </c>
      <c r="D86" s="115" t="s">
        <v>57</v>
      </c>
      <c r="E86" s="115" t="s">
        <v>53</v>
      </c>
      <c r="F86" s="115" t="s">
        <v>54</v>
      </c>
      <c r="G86" s="115" t="s">
        <v>108</v>
      </c>
      <c r="H86" s="115" t="s">
        <v>109</v>
      </c>
      <c r="I86" s="115" t="s">
        <v>110</v>
      </c>
      <c r="J86" s="115" t="s">
        <v>100</v>
      </c>
      <c r="K86" s="116" t="s">
        <v>111</v>
      </c>
      <c r="L86" s="117"/>
      <c r="M86" s="55" t="s">
        <v>3</v>
      </c>
      <c r="N86" s="56" t="s">
        <v>42</v>
      </c>
      <c r="O86" s="56" t="s">
        <v>112</v>
      </c>
      <c r="P86" s="56" t="s">
        <v>113</v>
      </c>
      <c r="Q86" s="56" t="s">
        <v>114</v>
      </c>
      <c r="R86" s="56" t="s">
        <v>115</v>
      </c>
      <c r="S86" s="56" t="s">
        <v>116</v>
      </c>
      <c r="T86" s="57" t="s">
        <v>117</v>
      </c>
      <c r="U86" s="112"/>
      <c r="V86" s="112"/>
      <c r="W86" s="112"/>
      <c r="X86" s="112"/>
      <c r="Y86" s="112"/>
      <c r="Z86" s="112"/>
      <c r="AA86" s="112"/>
      <c r="AB86" s="112"/>
      <c r="AC86" s="112"/>
      <c r="AD86" s="112"/>
      <c r="AE86" s="112"/>
    </row>
    <row r="87" spans="1:65" s="2" customFormat="1" ht="22.9" customHeight="1">
      <c r="A87" s="30"/>
      <c r="B87" s="31"/>
      <c r="C87" s="62" t="s">
        <v>118</v>
      </c>
      <c r="D87" s="30"/>
      <c r="E87" s="30"/>
      <c r="F87" s="30"/>
      <c r="G87" s="30"/>
      <c r="H87" s="30"/>
      <c r="I87" s="30"/>
      <c r="J87" s="118">
        <f>BK87</f>
        <v>0</v>
      </c>
      <c r="K87" s="30"/>
      <c r="L87" s="31"/>
      <c r="M87" s="58"/>
      <c r="N87" s="49"/>
      <c r="O87" s="59"/>
      <c r="P87" s="119">
        <f>P88+P105+P117</f>
        <v>0</v>
      </c>
      <c r="Q87" s="59"/>
      <c r="R87" s="119">
        <f>R88+R105+R117</f>
        <v>0</v>
      </c>
      <c r="S87" s="59"/>
      <c r="T87" s="120">
        <f>T88+T105+T117</f>
        <v>0</v>
      </c>
      <c r="U87" s="30"/>
      <c r="V87" s="30"/>
      <c r="W87" s="30"/>
      <c r="X87" s="30"/>
      <c r="Y87" s="30"/>
      <c r="Z87" s="30"/>
      <c r="AA87" s="30"/>
      <c r="AB87" s="30"/>
      <c r="AC87" s="30"/>
      <c r="AD87" s="30"/>
      <c r="AE87" s="30"/>
      <c r="AT87" s="15" t="s">
        <v>71</v>
      </c>
      <c r="AU87" s="15" t="s">
        <v>101</v>
      </c>
      <c r="BK87" s="121">
        <f>BK88+BK105+BK117</f>
        <v>0</v>
      </c>
    </row>
    <row r="88" spans="1:65" s="12" customFormat="1" ht="25.9" customHeight="1">
      <c r="B88" s="122"/>
      <c r="D88" s="123" t="s">
        <v>71</v>
      </c>
      <c r="E88" s="124" t="s">
        <v>119</v>
      </c>
      <c r="F88" s="124" t="s">
        <v>589</v>
      </c>
      <c r="I88" s="125"/>
      <c r="J88" s="126">
        <f>BK88</f>
        <v>0</v>
      </c>
      <c r="L88" s="122"/>
      <c r="M88" s="127"/>
      <c r="N88" s="128"/>
      <c r="O88" s="128"/>
      <c r="P88" s="129">
        <f>P89+P92+P96+P98</f>
        <v>0</v>
      </c>
      <c r="Q88" s="128"/>
      <c r="R88" s="129">
        <f>R89+R92+R96+R98</f>
        <v>0</v>
      </c>
      <c r="S88" s="128"/>
      <c r="T88" s="130">
        <f>T89+T92+T96+T98</f>
        <v>0</v>
      </c>
      <c r="AR88" s="123" t="s">
        <v>80</v>
      </c>
      <c r="AT88" s="131" t="s">
        <v>71</v>
      </c>
      <c r="AU88" s="131" t="s">
        <v>72</v>
      </c>
      <c r="AY88" s="123" t="s">
        <v>120</v>
      </c>
      <c r="BK88" s="132">
        <f>BK89+BK92+BK96+BK98</f>
        <v>0</v>
      </c>
    </row>
    <row r="89" spans="1:65" s="12" customFormat="1" ht="22.9" customHeight="1">
      <c r="B89" s="122"/>
      <c r="D89" s="123" t="s">
        <v>71</v>
      </c>
      <c r="E89" s="133" t="s">
        <v>80</v>
      </c>
      <c r="F89" s="133" t="s">
        <v>590</v>
      </c>
      <c r="I89" s="125"/>
      <c r="J89" s="134">
        <f>BK89</f>
        <v>0</v>
      </c>
      <c r="L89" s="122"/>
      <c r="M89" s="127"/>
      <c r="N89" s="128"/>
      <c r="O89" s="128"/>
      <c r="P89" s="129">
        <f>SUM(P90:P91)</f>
        <v>0</v>
      </c>
      <c r="Q89" s="128"/>
      <c r="R89" s="129">
        <f>SUM(R90:R91)</f>
        <v>0</v>
      </c>
      <c r="S89" s="128"/>
      <c r="T89" s="130">
        <f>SUM(T90:T91)</f>
        <v>0</v>
      </c>
      <c r="AR89" s="123" t="s">
        <v>80</v>
      </c>
      <c r="AT89" s="131" t="s">
        <v>71</v>
      </c>
      <c r="AU89" s="131" t="s">
        <v>80</v>
      </c>
      <c r="AY89" s="123" t="s">
        <v>120</v>
      </c>
      <c r="BK89" s="132">
        <f>SUM(BK90:BK91)</f>
        <v>0</v>
      </c>
    </row>
    <row r="90" spans="1:65" s="2" customFormat="1" ht="24.2" customHeight="1">
      <c r="A90" s="30"/>
      <c r="B90" s="135"/>
      <c r="C90" s="136" t="s">
        <v>80</v>
      </c>
      <c r="D90" s="136" t="s">
        <v>123</v>
      </c>
      <c r="E90" s="137" t="s">
        <v>591</v>
      </c>
      <c r="F90" s="138" t="s">
        <v>592</v>
      </c>
      <c r="G90" s="139" t="s">
        <v>136</v>
      </c>
      <c r="H90" s="140">
        <v>10</v>
      </c>
      <c r="I90" s="141"/>
      <c r="J90" s="142">
        <f>ROUND(I90*H90,2)</f>
        <v>0</v>
      </c>
      <c r="K90" s="138" t="s">
        <v>3</v>
      </c>
      <c r="L90" s="31"/>
      <c r="M90" s="143" t="s">
        <v>3</v>
      </c>
      <c r="N90" s="144" t="s">
        <v>43</v>
      </c>
      <c r="O90" s="51"/>
      <c r="P90" s="145">
        <f>O90*H90</f>
        <v>0</v>
      </c>
      <c r="Q90" s="145">
        <v>0</v>
      </c>
      <c r="R90" s="145">
        <f>Q90*H90</f>
        <v>0</v>
      </c>
      <c r="S90" s="145">
        <v>0</v>
      </c>
      <c r="T90" s="146">
        <f>S90*H90</f>
        <v>0</v>
      </c>
      <c r="U90" s="30"/>
      <c r="V90" s="30"/>
      <c r="W90" s="30"/>
      <c r="X90" s="30"/>
      <c r="Y90" s="30"/>
      <c r="Z90" s="30"/>
      <c r="AA90" s="30"/>
      <c r="AB90" s="30"/>
      <c r="AC90" s="30"/>
      <c r="AD90" s="30"/>
      <c r="AE90" s="30"/>
      <c r="AR90" s="147" t="s">
        <v>128</v>
      </c>
      <c r="AT90" s="147" t="s">
        <v>123</v>
      </c>
      <c r="AU90" s="147" t="s">
        <v>82</v>
      </c>
      <c r="AY90" s="15" t="s">
        <v>120</v>
      </c>
      <c r="BE90" s="148">
        <f>IF(N90="základní",J90,0)</f>
        <v>0</v>
      </c>
      <c r="BF90" s="148">
        <f>IF(N90="snížená",J90,0)</f>
        <v>0</v>
      </c>
      <c r="BG90" s="148">
        <f>IF(N90="zákl. přenesená",J90,0)</f>
        <v>0</v>
      </c>
      <c r="BH90" s="148">
        <f>IF(N90="sníž. přenesená",J90,0)</f>
        <v>0</v>
      </c>
      <c r="BI90" s="148">
        <f>IF(N90="nulová",J90,0)</f>
        <v>0</v>
      </c>
      <c r="BJ90" s="15" t="s">
        <v>80</v>
      </c>
      <c r="BK90" s="148">
        <f>ROUND(I90*H90,2)</f>
        <v>0</v>
      </c>
      <c r="BL90" s="15" t="s">
        <v>128</v>
      </c>
      <c r="BM90" s="147" t="s">
        <v>82</v>
      </c>
    </row>
    <row r="91" spans="1:65" s="2" customFormat="1" ht="24.2" customHeight="1">
      <c r="A91" s="30"/>
      <c r="B91" s="135"/>
      <c r="C91" s="136" t="s">
        <v>82</v>
      </c>
      <c r="D91" s="136" t="s">
        <v>123</v>
      </c>
      <c r="E91" s="137" t="s">
        <v>593</v>
      </c>
      <c r="F91" s="138" t="s">
        <v>594</v>
      </c>
      <c r="G91" s="139" t="s">
        <v>136</v>
      </c>
      <c r="H91" s="140">
        <v>10</v>
      </c>
      <c r="I91" s="141"/>
      <c r="J91" s="142">
        <f>ROUND(I91*H91,2)</f>
        <v>0</v>
      </c>
      <c r="K91" s="138" t="s">
        <v>3</v>
      </c>
      <c r="L91" s="31"/>
      <c r="M91" s="143" t="s">
        <v>3</v>
      </c>
      <c r="N91" s="144" t="s">
        <v>43</v>
      </c>
      <c r="O91" s="51"/>
      <c r="P91" s="145">
        <f>O91*H91</f>
        <v>0</v>
      </c>
      <c r="Q91" s="145">
        <v>0</v>
      </c>
      <c r="R91" s="145">
        <f>Q91*H91</f>
        <v>0</v>
      </c>
      <c r="S91" s="145">
        <v>0</v>
      </c>
      <c r="T91" s="146">
        <f>S91*H91</f>
        <v>0</v>
      </c>
      <c r="U91" s="30"/>
      <c r="V91" s="30"/>
      <c r="W91" s="30"/>
      <c r="X91" s="30"/>
      <c r="Y91" s="30"/>
      <c r="Z91" s="30"/>
      <c r="AA91" s="30"/>
      <c r="AB91" s="30"/>
      <c r="AC91" s="30"/>
      <c r="AD91" s="30"/>
      <c r="AE91" s="30"/>
      <c r="AR91" s="147" t="s">
        <v>128</v>
      </c>
      <c r="AT91" s="147" t="s">
        <v>123</v>
      </c>
      <c r="AU91" s="147" t="s">
        <v>82</v>
      </c>
      <c r="AY91" s="15" t="s">
        <v>120</v>
      </c>
      <c r="BE91" s="148">
        <f>IF(N91="základní",J91,0)</f>
        <v>0</v>
      </c>
      <c r="BF91" s="148">
        <f>IF(N91="snížená",J91,0)</f>
        <v>0</v>
      </c>
      <c r="BG91" s="148">
        <f>IF(N91="zákl. přenesená",J91,0)</f>
        <v>0</v>
      </c>
      <c r="BH91" s="148">
        <f>IF(N91="sníž. přenesená",J91,0)</f>
        <v>0</v>
      </c>
      <c r="BI91" s="148">
        <f>IF(N91="nulová",J91,0)</f>
        <v>0</v>
      </c>
      <c r="BJ91" s="15" t="s">
        <v>80</v>
      </c>
      <c r="BK91" s="148">
        <f>ROUND(I91*H91,2)</f>
        <v>0</v>
      </c>
      <c r="BL91" s="15" t="s">
        <v>128</v>
      </c>
      <c r="BM91" s="147" t="s">
        <v>128</v>
      </c>
    </row>
    <row r="92" spans="1:65" s="12" customFormat="1" ht="22.9" customHeight="1">
      <c r="B92" s="122"/>
      <c r="D92" s="123" t="s">
        <v>71</v>
      </c>
      <c r="E92" s="133" t="s">
        <v>140</v>
      </c>
      <c r="F92" s="133" t="s">
        <v>595</v>
      </c>
      <c r="I92" s="125"/>
      <c r="J92" s="134">
        <f>BK92</f>
        <v>0</v>
      </c>
      <c r="L92" s="122"/>
      <c r="M92" s="127"/>
      <c r="N92" s="128"/>
      <c r="O92" s="128"/>
      <c r="P92" s="129">
        <f>SUM(P93:P95)</f>
        <v>0</v>
      </c>
      <c r="Q92" s="128"/>
      <c r="R92" s="129">
        <f>SUM(R93:R95)</f>
        <v>0</v>
      </c>
      <c r="S92" s="128"/>
      <c r="T92" s="130">
        <f>SUM(T93:T95)</f>
        <v>0</v>
      </c>
      <c r="AR92" s="123" t="s">
        <v>80</v>
      </c>
      <c r="AT92" s="131" t="s">
        <v>71</v>
      </c>
      <c r="AU92" s="131" t="s">
        <v>80</v>
      </c>
      <c r="AY92" s="123" t="s">
        <v>120</v>
      </c>
      <c r="BK92" s="132">
        <f>SUM(BK93:BK95)</f>
        <v>0</v>
      </c>
    </row>
    <row r="93" spans="1:65" s="2" customFormat="1" ht="37.9" customHeight="1">
      <c r="A93" s="30"/>
      <c r="B93" s="135"/>
      <c r="C93" s="136" t="s">
        <v>133</v>
      </c>
      <c r="D93" s="136" t="s">
        <v>123</v>
      </c>
      <c r="E93" s="137" t="s">
        <v>596</v>
      </c>
      <c r="F93" s="138" t="s">
        <v>597</v>
      </c>
      <c r="G93" s="139" t="s">
        <v>598</v>
      </c>
      <c r="H93" s="140">
        <v>20</v>
      </c>
      <c r="I93" s="141"/>
      <c r="J93" s="142">
        <f>ROUND(I93*H93,2)</f>
        <v>0</v>
      </c>
      <c r="K93" s="138" t="s">
        <v>3</v>
      </c>
      <c r="L93" s="31"/>
      <c r="M93" s="143" t="s">
        <v>3</v>
      </c>
      <c r="N93" s="144" t="s">
        <v>43</v>
      </c>
      <c r="O93" s="51"/>
      <c r="P93" s="145">
        <f>O93*H93</f>
        <v>0</v>
      </c>
      <c r="Q93" s="145">
        <v>0</v>
      </c>
      <c r="R93" s="145">
        <f>Q93*H93</f>
        <v>0</v>
      </c>
      <c r="S93" s="145">
        <v>0</v>
      </c>
      <c r="T93" s="146">
        <f>S93*H93</f>
        <v>0</v>
      </c>
      <c r="U93" s="30"/>
      <c r="V93" s="30"/>
      <c r="W93" s="30"/>
      <c r="X93" s="30"/>
      <c r="Y93" s="30"/>
      <c r="Z93" s="30"/>
      <c r="AA93" s="30"/>
      <c r="AB93" s="30"/>
      <c r="AC93" s="30"/>
      <c r="AD93" s="30"/>
      <c r="AE93" s="30"/>
      <c r="AR93" s="147" t="s">
        <v>128</v>
      </c>
      <c r="AT93" s="147" t="s">
        <v>123</v>
      </c>
      <c r="AU93" s="147" t="s">
        <v>82</v>
      </c>
      <c r="AY93" s="15" t="s">
        <v>120</v>
      </c>
      <c r="BE93" s="148">
        <f>IF(N93="základní",J93,0)</f>
        <v>0</v>
      </c>
      <c r="BF93" s="148">
        <f>IF(N93="snížená",J93,0)</f>
        <v>0</v>
      </c>
      <c r="BG93" s="148">
        <f>IF(N93="zákl. přenesená",J93,0)</f>
        <v>0</v>
      </c>
      <c r="BH93" s="148">
        <f>IF(N93="sníž. přenesená",J93,0)</f>
        <v>0</v>
      </c>
      <c r="BI93" s="148">
        <f>IF(N93="nulová",J93,0)</f>
        <v>0</v>
      </c>
      <c r="BJ93" s="15" t="s">
        <v>80</v>
      </c>
      <c r="BK93" s="148">
        <f>ROUND(I93*H93,2)</f>
        <v>0</v>
      </c>
      <c r="BL93" s="15" t="s">
        <v>128</v>
      </c>
      <c r="BM93" s="147" t="s">
        <v>137</v>
      </c>
    </row>
    <row r="94" spans="1:65" s="2" customFormat="1" ht="16.5" customHeight="1">
      <c r="A94" s="30"/>
      <c r="B94" s="135"/>
      <c r="C94" s="149" t="s">
        <v>128</v>
      </c>
      <c r="D94" s="149" t="s">
        <v>129</v>
      </c>
      <c r="E94" s="150" t="s">
        <v>599</v>
      </c>
      <c r="F94" s="151" t="s">
        <v>600</v>
      </c>
      <c r="G94" s="152" t="s">
        <v>601</v>
      </c>
      <c r="H94" s="153">
        <v>3</v>
      </c>
      <c r="I94" s="154"/>
      <c r="J94" s="155">
        <f>ROUND(I94*H94,2)</f>
        <v>0</v>
      </c>
      <c r="K94" s="151" t="s">
        <v>3</v>
      </c>
      <c r="L94" s="156"/>
      <c r="M94" s="157" t="s">
        <v>3</v>
      </c>
      <c r="N94" s="158" t="s">
        <v>43</v>
      </c>
      <c r="O94" s="51"/>
      <c r="P94" s="145">
        <f>O94*H94</f>
        <v>0</v>
      </c>
      <c r="Q94" s="145">
        <v>0</v>
      </c>
      <c r="R94" s="145">
        <f>Q94*H94</f>
        <v>0</v>
      </c>
      <c r="S94" s="145">
        <v>0</v>
      </c>
      <c r="T94" s="146">
        <f>S94*H94</f>
        <v>0</v>
      </c>
      <c r="U94" s="30"/>
      <c r="V94" s="30"/>
      <c r="W94" s="30"/>
      <c r="X94" s="30"/>
      <c r="Y94" s="30"/>
      <c r="Z94" s="30"/>
      <c r="AA94" s="30"/>
      <c r="AB94" s="30"/>
      <c r="AC94" s="30"/>
      <c r="AD94" s="30"/>
      <c r="AE94" s="30"/>
      <c r="AR94" s="147" t="s">
        <v>132</v>
      </c>
      <c r="AT94" s="147" t="s">
        <v>129</v>
      </c>
      <c r="AU94" s="147" t="s">
        <v>82</v>
      </c>
      <c r="AY94" s="15" t="s">
        <v>120</v>
      </c>
      <c r="BE94" s="148">
        <f>IF(N94="základní",J94,0)</f>
        <v>0</v>
      </c>
      <c r="BF94" s="148">
        <f>IF(N94="snížená",J94,0)</f>
        <v>0</v>
      </c>
      <c r="BG94" s="148">
        <f>IF(N94="zákl. přenesená",J94,0)</f>
        <v>0</v>
      </c>
      <c r="BH94" s="148">
        <f>IF(N94="sníž. přenesená",J94,0)</f>
        <v>0</v>
      </c>
      <c r="BI94" s="148">
        <f>IF(N94="nulová",J94,0)</f>
        <v>0</v>
      </c>
      <c r="BJ94" s="15" t="s">
        <v>80</v>
      </c>
      <c r="BK94" s="148">
        <f>ROUND(I94*H94,2)</f>
        <v>0</v>
      </c>
      <c r="BL94" s="15" t="s">
        <v>128</v>
      </c>
      <c r="BM94" s="147" t="s">
        <v>132</v>
      </c>
    </row>
    <row r="95" spans="1:65" s="2" customFormat="1" ht="16.5" customHeight="1">
      <c r="A95" s="30"/>
      <c r="B95" s="135"/>
      <c r="C95" s="149" t="s">
        <v>140</v>
      </c>
      <c r="D95" s="149" t="s">
        <v>129</v>
      </c>
      <c r="E95" s="150" t="s">
        <v>602</v>
      </c>
      <c r="F95" s="151" t="s">
        <v>603</v>
      </c>
      <c r="G95" s="152" t="s">
        <v>604</v>
      </c>
      <c r="H95" s="153">
        <v>3</v>
      </c>
      <c r="I95" s="154"/>
      <c r="J95" s="155">
        <f>ROUND(I95*H95,2)</f>
        <v>0</v>
      </c>
      <c r="K95" s="151" t="s">
        <v>3</v>
      </c>
      <c r="L95" s="156"/>
      <c r="M95" s="157" t="s">
        <v>3</v>
      </c>
      <c r="N95" s="158" t="s">
        <v>43</v>
      </c>
      <c r="O95" s="51"/>
      <c r="P95" s="145">
        <f>O95*H95</f>
        <v>0</v>
      </c>
      <c r="Q95" s="145">
        <v>0</v>
      </c>
      <c r="R95" s="145">
        <f>Q95*H95</f>
        <v>0</v>
      </c>
      <c r="S95" s="145">
        <v>0</v>
      </c>
      <c r="T95" s="146">
        <f>S95*H95</f>
        <v>0</v>
      </c>
      <c r="U95" s="30"/>
      <c r="V95" s="30"/>
      <c r="W95" s="30"/>
      <c r="X95" s="30"/>
      <c r="Y95" s="30"/>
      <c r="Z95" s="30"/>
      <c r="AA95" s="30"/>
      <c r="AB95" s="30"/>
      <c r="AC95" s="30"/>
      <c r="AD95" s="30"/>
      <c r="AE95" s="30"/>
      <c r="AR95" s="147" t="s">
        <v>132</v>
      </c>
      <c r="AT95" s="147" t="s">
        <v>129</v>
      </c>
      <c r="AU95" s="147" t="s">
        <v>82</v>
      </c>
      <c r="AY95" s="15" t="s">
        <v>120</v>
      </c>
      <c r="BE95" s="148">
        <f>IF(N95="základní",J95,0)</f>
        <v>0</v>
      </c>
      <c r="BF95" s="148">
        <f>IF(N95="snížená",J95,0)</f>
        <v>0</v>
      </c>
      <c r="BG95" s="148">
        <f>IF(N95="zákl. přenesená",J95,0)</f>
        <v>0</v>
      </c>
      <c r="BH95" s="148">
        <f>IF(N95="sníž. přenesená",J95,0)</f>
        <v>0</v>
      </c>
      <c r="BI95" s="148">
        <f>IF(N95="nulová",J95,0)</f>
        <v>0</v>
      </c>
      <c r="BJ95" s="15" t="s">
        <v>80</v>
      </c>
      <c r="BK95" s="148">
        <f>ROUND(I95*H95,2)</f>
        <v>0</v>
      </c>
      <c r="BL95" s="15" t="s">
        <v>128</v>
      </c>
      <c r="BM95" s="147" t="s">
        <v>143</v>
      </c>
    </row>
    <row r="96" spans="1:65" s="12" customFormat="1" ht="22.9" customHeight="1">
      <c r="B96" s="122"/>
      <c r="D96" s="123" t="s">
        <v>71</v>
      </c>
      <c r="E96" s="133" t="s">
        <v>137</v>
      </c>
      <c r="F96" s="133" t="s">
        <v>605</v>
      </c>
      <c r="I96" s="125"/>
      <c r="J96" s="134">
        <f>BK96</f>
        <v>0</v>
      </c>
      <c r="L96" s="122"/>
      <c r="M96" s="127"/>
      <c r="N96" s="128"/>
      <c r="O96" s="128"/>
      <c r="P96" s="129">
        <f>P97</f>
        <v>0</v>
      </c>
      <c r="Q96" s="128"/>
      <c r="R96" s="129">
        <f>R97</f>
        <v>0</v>
      </c>
      <c r="S96" s="128"/>
      <c r="T96" s="130">
        <f>T97</f>
        <v>0</v>
      </c>
      <c r="AR96" s="123" t="s">
        <v>80</v>
      </c>
      <c r="AT96" s="131" t="s">
        <v>71</v>
      </c>
      <c r="AU96" s="131" t="s">
        <v>80</v>
      </c>
      <c r="AY96" s="123" t="s">
        <v>120</v>
      </c>
      <c r="BK96" s="132">
        <f>BK97</f>
        <v>0</v>
      </c>
    </row>
    <row r="97" spans="1:65" s="2" customFormat="1" ht="16.5" customHeight="1">
      <c r="A97" s="30"/>
      <c r="B97" s="135"/>
      <c r="C97" s="136" t="s">
        <v>137</v>
      </c>
      <c r="D97" s="136" t="s">
        <v>123</v>
      </c>
      <c r="E97" s="137" t="s">
        <v>606</v>
      </c>
      <c r="F97" s="138" t="s">
        <v>607</v>
      </c>
      <c r="G97" s="139" t="s">
        <v>601</v>
      </c>
      <c r="H97" s="140">
        <v>80</v>
      </c>
      <c r="I97" s="141"/>
      <c r="J97" s="142">
        <f>ROUND(I97*H97,2)</f>
        <v>0</v>
      </c>
      <c r="K97" s="138" t="s">
        <v>3</v>
      </c>
      <c r="L97" s="31"/>
      <c r="M97" s="143" t="s">
        <v>3</v>
      </c>
      <c r="N97" s="144" t="s">
        <v>43</v>
      </c>
      <c r="O97" s="51"/>
      <c r="P97" s="145">
        <f>O97*H97</f>
        <v>0</v>
      </c>
      <c r="Q97" s="145">
        <v>0</v>
      </c>
      <c r="R97" s="145">
        <f>Q97*H97</f>
        <v>0</v>
      </c>
      <c r="S97" s="145">
        <v>0</v>
      </c>
      <c r="T97" s="146">
        <f>S97*H97</f>
        <v>0</v>
      </c>
      <c r="U97" s="30"/>
      <c r="V97" s="30"/>
      <c r="W97" s="30"/>
      <c r="X97" s="30"/>
      <c r="Y97" s="30"/>
      <c r="Z97" s="30"/>
      <c r="AA97" s="30"/>
      <c r="AB97" s="30"/>
      <c r="AC97" s="30"/>
      <c r="AD97" s="30"/>
      <c r="AE97" s="30"/>
      <c r="AR97" s="147" t="s">
        <v>128</v>
      </c>
      <c r="AT97" s="147" t="s">
        <v>123</v>
      </c>
      <c r="AU97" s="147" t="s">
        <v>82</v>
      </c>
      <c r="AY97" s="15" t="s">
        <v>120</v>
      </c>
      <c r="BE97" s="148">
        <f>IF(N97="základní",J97,0)</f>
        <v>0</v>
      </c>
      <c r="BF97" s="148">
        <f>IF(N97="snížená",J97,0)</f>
        <v>0</v>
      </c>
      <c r="BG97" s="148">
        <f>IF(N97="zákl. přenesená",J97,0)</f>
        <v>0</v>
      </c>
      <c r="BH97" s="148">
        <f>IF(N97="sníž. přenesená",J97,0)</f>
        <v>0</v>
      </c>
      <c r="BI97" s="148">
        <f>IF(N97="nulová",J97,0)</f>
        <v>0</v>
      </c>
      <c r="BJ97" s="15" t="s">
        <v>80</v>
      </c>
      <c r="BK97" s="148">
        <f>ROUND(I97*H97,2)</f>
        <v>0</v>
      </c>
      <c r="BL97" s="15" t="s">
        <v>128</v>
      </c>
      <c r="BM97" s="147" t="s">
        <v>146</v>
      </c>
    </row>
    <row r="98" spans="1:65" s="12" customFormat="1" ht="22.9" customHeight="1">
      <c r="B98" s="122"/>
      <c r="D98" s="123" t="s">
        <v>71</v>
      </c>
      <c r="E98" s="133" t="s">
        <v>155</v>
      </c>
      <c r="F98" s="133" t="s">
        <v>608</v>
      </c>
      <c r="I98" s="125"/>
      <c r="J98" s="134">
        <f>BK98</f>
        <v>0</v>
      </c>
      <c r="L98" s="122"/>
      <c r="M98" s="127"/>
      <c r="N98" s="128"/>
      <c r="O98" s="128"/>
      <c r="P98" s="129">
        <f>SUM(P99:P104)</f>
        <v>0</v>
      </c>
      <c r="Q98" s="128"/>
      <c r="R98" s="129">
        <f>SUM(R99:R104)</f>
        <v>0</v>
      </c>
      <c r="S98" s="128"/>
      <c r="T98" s="130">
        <f>SUM(T99:T104)</f>
        <v>0</v>
      </c>
      <c r="AR98" s="123" t="s">
        <v>80</v>
      </c>
      <c r="AT98" s="131" t="s">
        <v>71</v>
      </c>
      <c r="AU98" s="131" t="s">
        <v>80</v>
      </c>
      <c r="AY98" s="123" t="s">
        <v>120</v>
      </c>
      <c r="BK98" s="132">
        <f>SUM(BK99:BK104)</f>
        <v>0</v>
      </c>
    </row>
    <row r="99" spans="1:65" s="2" customFormat="1" ht="24.2" customHeight="1">
      <c r="A99" s="30"/>
      <c r="B99" s="135"/>
      <c r="C99" s="136" t="s">
        <v>147</v>
      </c>
      <c r="D99" s="136" t="s">
        <v>123</v>
      </c>
      <c r="E99" s="137" t="s">
        <v>609</v>
      </c>
      <c r="F99" s="138" t="s">
        <v>610</v>
      </c>
      <c r="G99" s="139" t="s">
        <v>126</v>
      </c>
      <c r="H99" s="140">
        <v>2</v>
      </c>
      <c r="I99" s="141"/>
      <c r="J99" s="142">
        <f t="shared" ref="J99:J104" si="0">ROUND(I99*H99,2)</f>
        <v>0</v>
      </c>
      <c r="K99" s="138" t="s">
        <v>3</v>
      </c>
      <c r="L99" s="31"/>
      <c r="M99" s="143" t="s">
        <v>3</v>
      </c>
      <c r="N99" s="144" t="s">
        <v>43</v>
      </c>
      <c r="O99" s="51"/>
      <c r="P99" s="145">
        <f t="shared" ref="P99:P104" si="1">O99*H99</f>
        <v>0</v>
      </c>
      <c r="Q99" s="145">
        <v>0</v>
      </c>
      <c r="R99" s="145">
        <f t="shared" ref="R99:R104" si="2">Q99*H99</f>
        <v>0</v>
      </c>
      <c r="S99" s="145">
        <v>0</v>
      </c>
      <c r="T99" s="146">
        <f t="shared" ref="T99:T104" si="3">S99*H99</f>
        <v>0</v>
      </c>
      <c r="U99" s="30"/>
      <c r="V99" s="30"/>
      <c r="W99" s="30"/>
      <c r="X99" s="30"/>
      <c r="Y99" s="30"/>
      <c r="Z99" s="30"/>
      <c r="AA99" s="30"/>
      <c r="AB99" s="30"/>
      <c r="AC99" s="30"/>
      <c r="AD99" s="30"/>
      <c r="AE99" s="30"/>
      <c r="AR99" s="147" t="s">
        <v>128</v>
      </c>
      <c r="AT99" s="147" t="s">
        <v>123</v>
      </c>
      <c r="AU99" s="147" t="s">
        <v>82</v>
      </c>
      <c r="AY99" s="15" t="s">
        <v>120</v>
      </c>
      <c r="BE99" s="148">
        <f t="shared" ref="BE99:BE104" si="4">IF(N99="základní",J99,0)</f>
        <v>0</v>
      </c>
      <c r="BF99" s="148">
        <f t="shared" ref="BF99:BF104" si="5">IF(N99="snížená",J99,0)</f>
        <v>0</v>
      </c>
      <c r="BG99" s="148">
        <f t="shared" ref="BG99:BG104" si="6">IF(N99="zákl. přenesená",J99,0)</f>
        <v>0</v>
      </c>
      <c r="BH99" s="148">
        <f t="shared" ref="BH99:BH104" si="7">IF(N99="sníž. přenesená",J99,0)</f>
        <v>0</v>
      </c>
      <c r="BI99" s="148">
        <f t="shared" ref="BI99:BI104" si="8">IF(N99="nulová",J99,0)</f>
        <v>0</v>
      </c>
      <c r="BJ99" s="15" t="s">
        <v>80</v>
      </c>
      <c r="BK99" s="148">
        <f t="shared" ref="BK99:BK104" si="9">ROUND(I99*H99,2)</f>
        <v>0</v>
      </c>
      <c r="BL99" s="15" t="s">
        <v>128</v>
      </c>
      <c r="BM99" s="147" t="s">
        <v>150</v>
      </c>
    </row>
    <row r="100" spans="1:65" s="2" customFormat="1" ht="24.2" customHeight="1">
      <c r="A100" s="30"/>
      <c r="B100" s="135"/>
      <c r="C100" s="136" t="s">
        <v>132</v>
      </c>
      <c r="D100" s="136" t="s">
        <v>123</v>
      </c>
      <c r="E100" s="137" t="s">
        <v>611</v>
      </c>
      <c r="F100" s="138" t="s">
        <v>612</v>
      </c>
      <c r="G100" s="139" t="s">
        <v>126</v>
      </c>
      <c r="H100" s="140">
        <v>2</v>
      </c>
      <c r="I100" s="141"/>
      <c r="J100" s="142">
        <f t="shared" si="0"/>
        <v>0</v>
      </c>
      <c r="K100" s="138" t="s">
        <v>3</v>
      </c>
      <c r="L100" s="31"/>
      <c r="M100" s="143" t="s">
        <v>3</v>
      </c>
      <c r="N100" s="144" t="s">
        <v>43</v>
      </c>
      <c r="O100" s="51"/>
      <c r="P100" s="145">
        <f t="shared" si="1"/>
        <v>0</v>
      </c>
      <c r="Q100" s="145">
        <v>0</v>
      </c>
      <c r="R100" s="145">
        <f t="shared" si="2"/>
        <v>0</v>
      </c>
      <c r="S100" s="145">
        <v>0</v>
      </c>
      <c r="T100" s="146">
        <f t="shared" si="3"/>
        <v>0</v>
      </c>
      <c r="U100" s="30"/>
      <c r="V100" s="30"/>
      <c r="W100" s="30"/>
      <c r="X100" s="30"/>
      <c r="Y100" s="30"/>
      <c r="Z100" s="30"/>
      <c r="AA100" s="30"/>
      <c r="AB100" s="30"/>
      <c r="AC100" s="30"/>
      <c r="AD100" s="30"/>
      <c r="AE100" s="30"/>
      <c r="AR100" s="147" t="s">
        <v>128</v>
      </c>
      <c r="AT100" s="147" t="s">
        <v>123</v>
      </c>
      <c r="AU100" s="147" t="s">
        <v>82</v>
      </c>
      <c r="AY100" s="15" t="s">
        <v>120</v>
      </c>
      <c r="BE100" s="148">
        <f t="shared" si="4"/>
        <v>0</v>
      </c>
      <c r="BF100" s="148">
        <f t="shared" si="5"/>
        <v>0</v>
      </c>
      <c r="BG100" s="148">
        <f t="shared" si="6"/>
        <v>0</v>
      </c>
      <c r="BH100" s="148">
        <f t="shared" si="7"/>
        <v>0</v>
      </c>
      <c r="BI100" s="148">
        <f t="shared" si="8"/>
        <v>0</v>
      </c>
      <c r="BJ100" s="15" t="s">
        <v>80</v>
      </c>
      <c r="BK100" s="148">
        <f t="shared" si="9"/>
        <v>0</v>
      </c>
      <c r="BL100" s="15" t="s">
        <v>128</v>
      </c>
      <c r="BM100" s="147" t="s">
        <v>154</v>
      </c>
    </row>
    <row r="101" spans="1:65" s="2" customFormat="1" ht="24.2" customHeight="1">
      <c r="A101" s="30"/>
      <c r="B101" s="135"/>
      <c r="C101" s="136" t="s">
        <v>155</v>
      </c>
      <c r="D101" s="136" t="s">
        <v>123</v>
      </c>
      <c r="E101" s="137" t="s">
        <v>613</v>
      </c>
      <c r="F101" s="138" t="s">
        <v>614</v>
      </c>
      <c r="G101" s="139" t="s">
        <v>126</v>
      </c>
      <c r="H101" s="140">
        <v>2</v>
      </c>
      <c r="I101" s="141"/>
      <c r="J101" s="142">
        <f t="shared" si="0"/>
        <v>0</v>
      </c>
      <c r="K101" s="138" t="s">
        <v>3</v>
      </c>
      <c r="L101" s="31"/>
      <c r="M101" s="143" t="s">
        <v>3</v>
      </c>
      <c r="N101" s="144" t="s">
        <v>43</v>
      </c>
      <c r="O101" s="51"/>
      <c r="P101" s="145">
        <f t="shared" si="1"/>
        <v>0</v>
      </c>
      <c r="Q101" s="145">
        <v>0</v>
      </c>
      <c r="R101" s="145">
        <f t="shared" si="2"/>
        <v>0</v>
      </c>
      <c r="S101" s="145">
        <v>0</v>
      </c>
      <c r="T101" s="146">
        <f t="shared" si="3"/>
        <v>0</v>
      </c>
      <c r="U101" s="30"/>
      <c r="V101" s="30"/>
      <c r="W101" s="30"/>
      <c r="X101" s="30"/>
      <c r="Y101" s="30"/>
      <c r="Z101" s="30"/>
      <c r="AA101" s="30"/>
      <c r="AB101" s="30"/>
      <c r="AC101" s="30"/>
      <c r="AD101" s="30"/>
      <c r="AE101" s="30"/>
      <c r="AR101" s="147" t="s">
        <v>128</v>
      </c>
      <c r="AT101" s="147" t="s">
        <v>123</v>
      </c>
      <c r="AU101" s="147" t="s">
        <v>82</v>
      </c>
      <c r="AY101" s="15" t="s">
        <v>120</v>
      </c>
      <c r="BE101" s="148">
        <f t="shared" si="4"/>
        <v>0</v>
      </c>
      <c r="BF101" s="148">
        <f t="shared" si="5"/>
        <v>0</v>
      </c>
      <c r="BG101" s="148">
        <f t="shared" si="6"/>
        <v>0</v>
      </c>
      <c r="BH101" s="148">
        <f t="shared" si="7"/>
        <v>0</v>
      </c>
      <c r="BI101" s="148">
        <f t="shared" si="8"/>
        <v>0</v>
      </c>
      <c r="BJ101" s="15" t="s">
        <v>80</v>
      </c>
      <c r="BK101" s="148">
        <f t="shared" si="9"/>
        <v>0</v>
      </c>
      <c r="BL101" s="15" t="s">
        <v>128</v>
      </c>
      <c r="BM101" s="147" t="s">
        <v>158</v>
      </c>
    </row>
    <row r="102" spans="1:65" s="2" customFormat="1" ht="24.2" customHeight="1">
      <c r="A102" s="30"/>
      <c r="B102" s="135"/>
      <c r="C102" s="136" t="s">
        <v>143</v>
      </c>
      <c r="D102" s="136" t="s">
        <v>123</v>
      </c>
      <c r="E102" s="137" t="s">
        <v>615</v>
      </c>
      <c r="F102" s="138" t="s">
        <v>616</v>
      </c>
      <c r="G102" s="139" t="s">
        <v>126</v>
      </c>
      <c r="H102" s="140">
        <v>2</v>
      </c>
      <c r="I102" s="141"/>
      <c r="J102" s="142">
        <f t="shared" si="0"/>
        <v>0</v>
      </c>
      <c r="K102" s="138" t="s">
        <v>3</v>
      </c>
      <c r="L102" s="31"/>
      <c r="M102" s="143" t="s">
        <v>3</v>
      </c>
      <c r="N102" s="144" t="s">
        <v>43</v>
      </c>
      <c r="O102" s="51"/>
      <c r="P102" s="145">
        <f t="shared" si="1"/>
        <v>0</v>
      </c>
      <c r="Q102" s="145">
        <v>0</v>
      </c>
      <c r="R102" s="145">
        <f t="shared" si="2"/>
        <v>0</v>
      </c>
      <c r="S102" s="145">
        <v>0</v>
      </c>
      <c r="T102" s="146">
        <f t="shared" si="3"/>
        <v>0</v>
      </c>
      <c r="U102" s="30"/>
      <c r="V102" s="30"/>
      <c r="W102" s="30"/>
      <c r="X102" s="30"/>
      <c r="Y102" s="30"/>
      <c r="Z102" s="30"/>
      <c r="AA102" s="30"/>
      <c r="AB102" s="30"/>
      <c r="AC102" s="30"/>
      <c r="AD102" s="30"/>
      <c r="AE102" s="30"/>
      <c r="AR102" s="147" t="s">
        <v>128</v>
      </c>
      <c r="AT102" s="147" t="s">
        <v>123</v>
      </c>
      <c r="AU102" s="147" t="s">
        <v>82</v>
      </c>
      <c r="AY102" s="15" t="s">
        <v>120</v>
      </c>
      <c r="BE102" s="148">
        <f t="shared" si="4"/>
        <v>0</v>
      </c>
      <c r="BF102" s="148">
        <f t="shared" si="5"/>
        <v>0</v>
      </c>
      <c r="BG102" s="148">
        <f t="shared" si="6"/>
        <v>0</v>
      </c>
      <c r="BH102" s="148">
        <f t="shared" si="7"/>
        <v>0</v>
      </c>
      <c r="BI102" s="148">
        <f t="shared" si="8"/>
        <v>0</v>
      </c>
      <c r="BJ102" s="15" t="s">
        <v>80</v>
      </c>
      <c r="BK102" s="148">
        <f t="shared" si="9"/>
        <v>0</v>
      </c>
      <c r="BL102" s="15" t="s">
        <v>128</v>
      </c>
      <c r="BM102" s="147" t="s">
        <v>162</v>
      </c>
    </row>
    <row r="103" spans="1:65" s="2" customFormat="1" ht="24.2" customHeight="1">
      <c r="A103" s="30"/>
      <c r="B103" s="135"/>
      <c r="C103" s="136" t="s">
        <v>165</v>
      </c>
      <c r="D103" s="136" t="s">
        <v>123</v>
      </c>
      <c r="E103" s="137" t="s">
        <v>617</v>
      </c>
      <c r="F103" s="138" t="s">
        <v>618</v>
      </c>
      <c r="G103" s="139" t="s">
        <v>126</v>
      </c>
      <c r="H103" s="140">
        <v>2</v>
      </c>
      <c r="I103" s="141"/>
      <c r="J103" s="142">
        <f t="shared" si="0"/>
        <v>0</v>
      </c>
      <c r="K103" s="138" t="s">
        <v>3</v>
      </c>
      <c r="L103" s="31"/>
      <c r="M103" s="143" t="s">
        <v>3</v>
      </c>
      <c r="N103" s="144" t="s">
        <v>43</v>
      </c>
      <c r="O103" s="51"/>
      <c r="P103" s="145">
        <f t="shared" si="1"/>
        <v>0</v>
      </c>
      <c r="Q103" s="145">
        <v>0</v>
      </c>
      <c r="R103" s="145">
        <f t="shared" si="2"/>
        <v>0</v>
      </c>
      <c r="S103" s="145">
        <v>0</v>
      </c>
      <c r="T103" s="146">
        <f t="shared" si="3"/>
        <v>0</v>
      </c>
      <c r="U103" s="30"/>
      <c r="V103" s="30"/>
      <c r="W103" s="30"/>
      <c r="X103" s="30"/>
      <c r="Y103" s="30"/>
      <c r="Z103" s="30"/>
      <c r="AA103" s="30"/>
      <c r="AB103" s="30"/>
      <c r="AC103" s="30"/>
      <c r="AD103" s="30"/>
      <c r="AE103" s="30"/>
      <c r="AR103" s="147" t="s">
        <v>128</v>
      </c>
      <c r="AT103" s="147" t="s">
        <v>123</v>
      </c>
      <c r="AU103" s="147" t="s">
        <v>82</v>
      </c>
      <c r="AY103" s="15" t="s">
        <v>120</v>
      </c>
      <c r="BE103" s="148">
        <f t="shared" si="4"/>
        <v>0</v>
      </c>
      <c r="BF103" s="148">
        <f t="shared" si="5"/>
        <v>0</v>
      </c>
      <c r="BG103" s="148">
        <f t="shared" si="6"/>
        <v>0</v>
      </c>
      <c r="BH103" s="148">
        <f t="shared" si="7"/>
        <v>0</v>
      </c>
      <c r="BI103" s="148">
        <f t="shared" si="8"/>
        <v>0</v>
      </c>
      <c r="BJ103" s="15" t="s">
        <v>80</v>
      </c>
      <c r="BK103" s="148">
        <f t="shared" si="9"/>
        <v>0</v>
      </c>
      <c r="BL103" s="15" t="s">
        <v>128</v>
      </c>
      <c r="BM103" s="147" t="s">
        <v>168</v>
      </c>
    </row>
    <row r="104" spans="1:65" s="2" customFormat="1" ht="24.2" customHeight="1">
      <c r="A104" s="30"/>
      <c r="B104" s="135"/>
      <c r="C104" s="136" t="s">
        <v>146</v>
      </c>
      <c r="D104" s="136" t="s">
        <v>123</v>
      </c>
      <c r="E104" s="137" t="s">
        <v>619</v>
      </c>
      <c r="F104" s="138" t="s">
        <v>620</v>
      </c>
      <c r="G104" s="139" t="s">
        <v>126</v>
      </c>
      <c r="H104" s="140">
        <v>2</v>
      </c>
      <c r="I104" s="141"/>
      <c r="J104" s="142">
        <f t="shared" si="0"/>
        <v>0</v>
      </c>
      <c r="K104" s="138" t="s">
        <v>3</v>
      </c>
      <c r="L104" s="31"/>
      <c r="M104" s="143" t="s">
        <v>3</v>
      </c>
      <c r="N104" s="144" t="s">
        <v>43</v>
      </c>
      <c r="O104" s="51"/>
      <c r="P104" s="145">
        <f t="shared" si="1"/>
        <v>0</v>
      </c>
      <c r="Q104" s="145">
        <v>0</v>
      </c>
      <c r="R104" s="145">
        <f t="shared" si="2"/>
        <v>0</v>
      </c>
      <c r="S104" s="145">
        <v>0</v>
      </c>
      <c r="T104" s="146">
        <f t="shared" si="3"/>
        <v>0</v>
      </c>
      <c r="U104" s="30"/>
      <c r="V104" s="30"/>
      <c r="W104" s="30"/>
      <c r="X104" s="30"/>
      <c r="Y104" s="30"/>
      <c r="Z104" s="30"/>
      <c r="AA104" s="30"/>
      <c r="AB104" s="30"/>
      <c r="AC104" s="30"/>
      <c r="AD104" s="30"/>
      <c r="AE104" s="30"/>
      <c r="AR104" s="147" t="s">
        <v>128</v>
      </c>
      <c r="AT104" s="147" t="s">
        <v>123</v>
      </c>
      <c r="AU104" s="147" t="s">
        <v>82</v>
      </c>
      <c r="AY104" s="15" t="s">
        <v>120</v>
      </c>
      <c r="BE104" s="148">
        <f t="shared" si="4"/>
        <v>0</v>
      </c>
      <c r="BF104" s="148">
        <f t="shared" si="5"/>
        <v>0</v>
      </c>
      <c r="BG104" s="148">
        <f t="shared" si="6"/>
        <v>0</v>
      </c>
      <c r="BH104" s="148">
        <f t="shared" si="7"/>
        <v>0</v>
      </c>
      <c r="BI104" s="148">
        <f t="shared" si="8"/>
        <v>0</v>
      </c>
      <c r="BJ104" s="15" t="s">
        <v>80</v>
      </c>
      <c r="BK104" s="148">
        <f t="shared" si="9"/>
        <v>0</v>
      </c>
      <c r="BL104" s="15" t="s">
        <v>128</v>
      </c>
      <c r="BM104" s="147" t="s">
        <v>171</v>
      </c>
    </row>
    <row r="105" spans="1:65" s="12" customFormat="1" ht="25.9" customHeight="1">
      <c r="B105" s="122"/>
      <c r="D105" s="123" t="s">
        <v>71</v>
      </c>
      <c r="E105" s="124" t="s">
        <v>129</v>
      </c>
      <c r="F105" s="124" t="s">
        <v>621</v>
      </c>
      <c r="I105" s="125"/>
      <c r="J105" s="126">
        <f>BK105</f>
        <v>0</v>
      </c>
      <c r="L105" s="122"/>
      <c r="M105" s="127"/>
      <c r="N105" s="128"/>
      <c r="O105" s="128"/>
      <c r="P105" s="129">
        <f>P106</f>
        <v>0</v>
      </c>
      <c r="Q105" s="128"/>
      <c r="R105" s="129">
        <f>R106</f>
        <v>0</v>
      </c>
      <c r="S105" s="128"/>
      <c r="T105" s="130">
        <f>T106</f>
        <v>0</v>
      </c>
      <c r="AR105" s="123" t="s">
        <v>133</v>
      </c>
      <c r="AT105" s="131" t="s">
        <v>71</v>
      </c>
      <c r="AU105" s="131" t="s">
        <v>72</v>
      </c>
      <c r="AY105" s="123" t="s">
        <v>120</v>
      </c>
      <c r="BK105" s="132">
        <f>BK106</f>
        <v>0</v>
      </c>
    </row>
    <row r="106" spans="1:65" s="12" customFormat="1" ht="22.9" customHeight="1">
      <c r="B106" s="122"/>
      <c r="D106" s="123" t="s">
        <v>71</v>
      </c>
      <c r="E106" s="133" t="s">
        <v>622</v>
      </c>
      <c r="F106" s="133" t="s">
        <v>623</v>
      </c>
      <c r="I106" s="125"/>
      <c r="J106" s="134">
        <f>BK106</f>
        <v>0</v>
      </c>
      <c r="L106" s="122"/>
      <c r="M106" s="127"/>
      <c r="N106" s="128"/>
      <c r="O106" s="128"/>
      <c r="P106" s="129">
        <f>SUM(P107:P116)</f>
        <v>0</v>
      </c>
      <c r="Q106" s="128"/>
      <c r="R106" s="129">
        <f>SUM(R107:R116)</f>
        <v>0</v>
      </c>
      <c r="S106" s="128"/>
      <c r="T106" s="130">
        <f>SUM(T107:T116)</f>
        <v>0</v>
      </c>
      <c r="AR106" s="123" t="s">
        <v>133</v>
      </c>
      <c r="AT106" s="131" t="s">
        <v>71</v>
      </c>
      <c r="AU106" s="131" t="s">
        <v>80</v>
      </c>
      <c r="AY106" s="123" t="s">
        <v>120</v>
      </c>
      <c r="BK106" s="132">
        <f>SUM(BK107:BK116)</f>
        <v>0</v>
      </c>
    </row>
    <row r="107" spans="1:65" s="2" customFormat="1" ht="37.9" customHeight="1">
      <c r="A107" s="30"/>
      <c r="B107" s="135"/>
      <c r="C107" s="136" t="s">
        <v>172</v>
      </c>
      <c r="D107" s="136" t="s">
        <v>123</v>
      </c>
      <c r="E107" s="137" t="s">
        <v>624</v>
      </c>
      <c r="F107" s="138" t="s">
        <v>625</v>
      </c>
      <c r="G107" s="139" t="s">
        <v>598</v>
      </c>
      <c r="H107" s="140">
        <v>100</v>
      </c>
      <c r="I107" s="141"/>
      <c r="J107" s="142">
        <f>ROUND(I107*H107,2)</f>
        <v>0</v>
      </c>
      <c r="K107" s="138" t="s">
        <v>3</v>
      </c>
      <c r="L107" s="31"/>
      <c r="M107" s="143" t="s">
        <v>3</v>
      </c>
      <c r="N107" s="144" t="s">
        <v>43</v>
      </c>
      <c r="O107" s="51"/>
      <c r="P107" s="145">
        <f>O107*H107</f>
        <v>0</v>
      </c>
      <c r="Q107" s="145">
        <v>0</v>
      </c>
      <c r="R107" s="145">
        <f>Q107*H107</f>
        <v>0</v>
      </c>
      <c r="S107" s="145">
        <v>0</v>
      </c>
      <c r="T107" s="146">
        <f>S107*H107</f>
        <v>0</v>
      </c>
      <c r="U107" s="30"/>
      <c r="V107" s="30"/>
      <c r="W107" s="30"/>
      <c r="X107" s="30"/>
      <c r="Y107" s="30"/>
      <c r="Z107" s="30"/>
      <c r="AA107" s="30"/>
      <c r="AB107" s="30"/>
      <c r="AC107" s="30"/>
      <c r="AD107" s="30"/>
      <c r="AE107" s="30"/>
      <c r="AR107" s="147" t="s">
        <v>270</v>
      </c>
      <c r="AT107" s="147" t="s">
        <v>123</v>
      </c>
      <c r="AU107" s="147" t="s">
        <v>82</v>
      </c>
      <c r="AY107" s="15" t="s">
        <v>120</v>
      </c>
      <c r="BE107" s="148">
        <f>IF(N107="základní",J107,0)</f>
        <v>0</v>
      </c>
      <c r="BF107" s="148">
        <f>IF(N107="snížená",J107,0)</f>
        <v>0</v>
      </c>
      <c r="BG107" s="148">
        <f>IF(N107="zákl. přenesená",J107,0)</f>
        <v>0</v>
      </c>
      <c r="BH107" s="148">
        <f>IF(N107="sníž. přenesená",J107,0)</f>
        <v>0</v>
      </c>
      <c r="BI107" s="148">
        <f>IF(N107="nulová",J107,0)</f>
        <v>0</v>
      </c>
      <c r="BJ107" s="15" t="s">
        <v>80</v>
      </c>
      <c r="BK107" s="148">
        <f>ROUND(I107*H107,2)</f>
        <v>0</v>
      </c>
      <c r="BL107" s="15" t="s">
        <v>270</v>
      </c>
      <c r="BM107" s="147" t="s">
        <v>173</v>
      </c>
    </row>
    <row r="108" spans="1:65" s="2" customFormat="1" ht="37.9" customHeight="1">
      <c r="A108" s="30"/>
      <c r="B108" s="135"/>
      <c r="C108" s="136" t="s">
        <v>150</v>
      </c>
      <c r="D108" s="136" t="s">
        <v>123</v>
      </c>
      <c r="E108" s="137" t="s">
        <v>626</v>
      </c>
      <c r="F108" s="138" t="s">
        <v>627</v>
      </c>
      <c r="G108" s="139" t="s">
        <v>598</v>
      </c>
      <c r="H108" s="140">
        <v>200</v>
      </c>
      <c r="I108" s="141"/>
      <c r="J108" s="142">
        <f>ROUND(I108*H108,2)</f>
        <v>0</v>
      </c>
      <c r="K108" s="138" t="s">
        <v>628</v>
      </c>
      <c r="L108" s="31"/>
      <c r="M108" s="143" t="s">
        <v>3</v>
      </c>
      <c r="N108" s="144" t="s">
        <v>43</v>
      </c>
      <c r="O108" s="51"/>
      <c r="P108" s="145">
        <f>O108*H108</f>
        <v>0</v>
      </c>
      <c r="Q108" s="145">
        <v>0</v>
      </c>
      <c r="R108" s="145">
        <f>Q108*H108</f>
        <v>0</v>
      </c>
      <c r="S108" s="145">
        <v>0</v>
      </c>
      <c r="T108" s="146">
        <f>S108*H108</f>
        <v>0</v>
      </c>
      <c r="U108" s="30"/>
      <c r="V108" s="30"/>
      <c r="W108" s="30"/>
      <c r="X108" s="30"/>
      <c r="Y108" s="30"/>
      <c r="Z108" s="30"/>
      <c r="AA108" s="30"/>
      <c r="AB108" s="30"/>
      <c r="AC108" s="30"/>
      <c r="AD108" s="30"/>
      <c r="AE108" s="30"/>
      <c r="AR108" s="147" t="s">
        <v>270</v>
      </c>
      <c r="AT108" s="147" t="s">
        <v>123</v>
      </c>
      <c r="AU108" s="147" t="s">
        <v>82</v>
      </c>
      <c r="AY108" s="15" t="s">
        <v>120</v>
      </c>
      <c r="BE108" s="148">
        <f>IF(N108="základní",J108,0)</f>
        <v>0</v>
      </c>
      <c r="BF108" s="148">
        <f>IF(N108="snížená",J108,0)</f>
        <v>0</v>
      </c>
      <c r="BG108" s="148">
        <f>IF(N108="zákl. přenesená",J108,0)</f>
        <v>0</v>
      </c>
      <c r="BH108" s="148">
        <f>IF(N108="sníž. přenesená",J108,0)</f>
        <v>0</v>
      </c>
      <c r="BI108" s="148">
        <f>IF(N108="nulová",J108,0)</f>
        <v>0</v>
      </c>
      <c r="BJ108" s="15" t="s">
        <v>80</v>
      </c>
      <c r="BK108" s="148">
        <f>ROUND(I108*H108,2)</f>
        <v>0</v>
      </c>
      <c r="BL108" s="15" t="s">
        <v>270</v>
      </c>
      <c r="BM108" s="147" t="s">
        <v>174</v>
      </c>
    </row>
    <row r="109" spans="1:65" s="2" customFormat="1" ht="11.25">
      <c r="A109" s="30"/>
      <c r="B109" s="31"/>
      <c r="C109" s="30"/>
      <c r="D109" s="171" t="s">
        <v>629</v>
      </c>
      <c r="E109" s="30"/>
      <c r="F109" s="172" t="s">
        <v>630</v>
      </c>
      <c r="G109" s="30"/>
      <c r="H109" s="30"/>
      <c r="I109" s="161"/>
      <c r="J109" s="30"/>
      <c r="K109" s="30"/>
      <c r="L109" s="31"/>
      <c r="M109" s="162"/>
      <c r="N109" s="163"/>
      <c r="O109" s="51"/>
      <c r="P109" s="51"/>
      <c r="Q109" s="51"/>
      <c r="R109" s="51"/>
      <c r="S109" s="51"/>
      <c r="T109" s="52"/>
      <c r="U109" s="30"/>
      <c r="V109" s="30"/>
      <c r="W109" s="30"/>
      <c r="X109" s="30"/>
      <c r="Y109" s="30"/>
      <c r="Z109" s="30"/>
      <c r="AA109" s="30"/>
      <c r="AB109" s="30"/>
      <c r="AC109" s="30"/>
      <c r="AD109" s="30"/>
      <c r="AE109" s="30"/>
      <c r="AT109" s="15" t="s">
        <v>629</v>
      </c>
      <c r="AU109" s="15" t="s">
        <v>82</v>
      </c>
    </row>
    <row r="110" spans="1:65" s="2" customFormat="1" ht="37.9" customHeight="1">
      <c r="A110" s="30"/>
      <c r="B110" s="135"/>
      <c r="C110" s="136" t="s">
        <v>9</v>
      </c>
      <c r="D110" s="136" t="s">
        <v>123</v>
      </c>
      <c r="E110" s="137" t="s">
        <v>631</v>
      </c>
      <c r="F110" s="138" t="s">
        <v>632</v>
      </c>
      <c r="G110" s="139" t="s">
        <v>598</v>
      </c>
      <c r="H110" s="140">
        <v>80</v>
      </c>
      <c r="I110" s="141"/>
      <c r="J110" s="142">
        <f t="shared" ref="J110:J116" si="10">ROUND(I110*H110,2)</f>
        <v>0</v>
      </c>
      <c r="K110" s="138" t="s">
        <v>3</v>
      </c>
      <c r="L110" s="31"/>
      <c r="M110" s="143" t="s">
        <v>3</v>
      </c>
      <c r="N110" s="144" t="s">
        <v>43</v>
      </c>
      <c r="O110" s="51"/>
      <c r="P110" s="145">
        <f t="shared" ref="P110:P116" si="11">O110*H110</f>
        <v>0</v>
      </c>
      <c r="Q110" s="145">
        <v>0</v>
      </c>
      <c r="R110" s="145">
        <f t="shared" ref="R110:R116" si="12">Q110*H110</f>
        <v>0</v>
      </c>
      <c r="S110" s="145">
        <v>0</v>
      </c>
      <c r="T110" s="146">
        <f t="shared" ref="T110:T116" si="13">S110*H110</f>
        <v>0</v>
      </c>
      <c r="U110" s="30"/>
      <c r="V110" s="30"/>
      <c r="W110" s="30"/>
      <c r="X110" s="30"/>
      <c r="Y110" s="30"/>
      <c r="Z110" s="30"/>
      <c r="AA110" s="30"/>
      <c r="AB110" s="30"/>
      <c r="AC110" s="30"/>
      <c r="AD110" s="30"/>
      <c r="AE110" s="30"/>
      <c r="AR110" s="147" t="s">
        <v>270</v>
      </c>
      <c r="AT110" s="147" t="s">
        <v>123</v>
      </c>
      <c r="AU110" s="147" t="s">
        <v>82</v>
      </c>
      <c r="AY110" s="15" t="s">
        <v>120</v>
      </c>
      <c r="BE110" s="148">
        <f t="shared" ref="BE110:BE116" si="14">IF(N110="základní",J110,0)</f>
        <v>0</v>
      </c>
      <c r="BF110" s="148">
        <f t="shared" ref="BF110:BF116" si="15">IF(N110="snížená",J110,0)</f>
        <v>0</v>
      </c>
      <c r="BG110" s="148">
        <f t="shared" ref="BG110:BG116" si="16">IF(N110="zákl. přenesená",J110,0)</f>
        <v>0</v>
      </c>
      <c r="BH110" s="148">
        <f t="shared" ref="BH110:BH116" si="17">IF(N110="sníž. přenesená",J110,0)</f>
        <v>0</v>
      </c>
      <c r="BI110" s="148">
        <f t="shared" ref="BI110:BI116" si="18">IF(N110="nulová",J110,0)</f>
        <v>0</v>
      </c>
      <c r="BJ110" s="15" t="s">
        <v>80</v>
      </c>
      <c r="BK110" s="148">
        <f t="shared" ref="BK110:BK116" si="19">ROUND(I110*H110,2)</f>
        <v>0</v>
      </c>
      <c r="BL110" s="15" t="s">
        <v>270</v>
      </c>
      <c r="BM110" s="147" t="s">
        <v>175</v>
      </c>
    </row>
    <row r="111" spans="1:65" s="2" customFormat="1" ht="33" customHeight="1">
      <c r="A111" s="30"/>
      <c r="B111" s="135"/>
      <c r="C111" s="136" t="s">
        <v>154</v>
      </c>
      <c r="D111" s="136" t="s">
        <v>123</v>
      </c>
      <c r="E111" s="137" t="s">
        <v>633</v>
      </c>
      <c r="F111" s="138" t="s">
        <v>634</v>
      </c>
      <c r="G111" s="139" t="s">
        <v>598</v>
      </c>
      <c r="H111" s="140">
        <v>100</v>
      </c>
      <c r="I111" s="141"/>
      <c r="J111" s="142">
        <f t="shared" si="10"/>
        <v>0</v>
      </c>
      <c r="K111" s="138" t="s">
        <v>3</v>
      </c>
      <c r="L111" s="31"/>
      <c r="M111" s="143" t="s">
        <v>3</v>
      </c>
      <c r="N111" s="144" t="s">
        <v>43</v>
      </c>
      <c r="O111" s="51"/>
      <c r="P111" s="145">
        <f t="shared" si="11"/>
        <v>0</v>
      </c>
      <c r="Q111" s="145">
        <v>0</v>
      </c>
      <c r="R111" s="145">
        <f t="shared" si="12"/>
        <v>0</v>
      </c>
      <c r="S111" s="145">
        <v>0</v>
      </c>
      <c r="T111" s="146">
        <f t="shared" si="13"/>
        <v>0</v>
      </c>
      <c r="U111" s="30"/>
      <c r="V111" s="30"/>
      <c r="W111" s="30"/>
      <c r="X111" s="30"/>
      <c r="Y111" s="30"/>
      <c r="Z111" s="30"/>
      <c r="AA111" s="30"/>
      <c r="AB111" s="30"/>
      <c r="AC111" s="30"/>
      <c r="AD111" s="30"/>
      <c r="AE111" s="30"/>
      <c r="AR111" s="147" t="s">
        <v>270</v>
      </c>
      <c r="AT111" s="147" t="s">
        <v>123</v>
      </c>
      <c r="AU111" s="147" t="s">
        <v>82</v>
      </c>
      <c r="AY111" s="15" t="s">
        <v>120</v>
      </c>
      <c r="BE111" s="148">
        <f t="shared" si="14"/>
        <v>0</v>
      </c>
      <c r="BF111" s="148">
        <f t="shared" si="15"/>
        <v>0</v>
      </c>
      <c r="BG111" s="148">
        <f t="shared" si="16"/>
        <v>0</v>
      </c>
      <c r="BH111" s="148">
        <f t="shared" si="17"/>
        <v>0</v>
      </c>
      <c r="BI111" s="148">
        <f t="shared" si="18"/>
        <v>0</v>
      </c>
      <c r="BJ111" s="15" t="s">
        <v>80</v>
      </c>
      <c r="BK111" s="148">
        <f t="shared" si="19"/>
        <v>0</v>
      </c>
      <c r="BL111" s="15" t="s">
        <v>270</v>
      </c>
      <c r="BM111" s="147" t="s">
        <v>176</v>
      </c>
    </row>
    <row r="112" spans="1:65" s="2" customFormat="1" ht="33" customHeight="1">
      <c r="A112" s="30"/>
      <c r="B112" s="135"/>
      <c r="C112" s="136" t="s">
        <v>177</v>
      </c>
      <c r="D112" s="136" t="s">
        <v>123</v>
      </c>
      <c r="E112" s="137" t="s">
        <v>635</v>
      </c>
      <c r="F112" s="138" t="s">
        <v>636</v>
      </c>
      <c r="G112" s="139" t="s">
        <v>598</v>
      </c>
      <c r="H112" s="140">
        <v>200</v>
      </c>
      <c r="I112" s="141"/>
      <c r="J112" s="142">
        <f t="shared" si="10"/>
        <v>0</v>
      </c>
      <c r="K112" s="138" t="s">
        <v>3</v>
      </c>
      <c r="L112" s="31"/>
      <c r="M112" s="143" t="s">
        <v>3</v>
      </c>
      <c r="N112" s="144" t="s">
        <v>43</v>
      </c>
      <c r="O112" s="51"/>
      <c r="P112" s="145">
        <f t="shared" si="11"/>
        <v>0</v>
      </c>
      <c r="Q112" s="145">
        <v>0</v>
      </c>
      <c r="R112" s="145">
        <f t="shared" si="12"/>
        <v>0</v>
      </c>
      <c r="S112" s="145">
        <v>0</v>
      </c>
      <c r="T112" s="146">
        <f t="shared" si="13"/>
        <v>0</v>
      </c>
      <c r="U112" s="30"/>
      <c r="V112" s="30"/>
      <c r="W112" s="30"/>
      <c r="X112" s="30"/>
      <c r="Y112" s="30"/>
      <c r="Z112" s="30"/>
      <c r="AA112" s="30"/>
      <c r="AB112" s="30"/>
      <c r="AC112" s="30"/>
      <c r="AD112" s="30"/>
      <c r="AE112" s="30"/>
      <c r="AR112" s="147" t="s">
        <v>270</v>
      </c>
      <c r="AT112" s="147" t="s">
        <v>123</v>
      </c>
      <c r="AU112" s="147" t="s">
        <v>82</v>
      </c>
      <c r="AY112" s="15" t="s">
        <v>120</v>
      </c>
      <c r="BE112" s="148">
        <f t="shared" si="14"/>
        <v>0</v>
      </c>
      <c r="BF112" s="148">
        <f t="shared" si="15"/>
        <v>0</v>
      </c>
      <c r="BG112" s="148">
        <f t="shared" si="16"/>
        <v>0</v>
      </c>
      <c r="BH112" s="148">
        <f t="shared" si="17"/>
        <v>0</v>
      </c>
      <c r="BI112" s="148">
        <f t="shared" si="18"/>
        <v>0</v>
      </c>
      <c r="BJ112" s="15" t="s">
        <v>80</v>
      </c>
      <c r="BK112" s="148">
        <f t="shared" si="19"/>
        <v>0</v>
      </c>
      <c r="BL112" s="15" t="s">
        <v>270</v>
      </c>
      <c r="BM112" s="147" t="s">
        <v>178</v>
      </c>
    </row>
    <row r="113" spans="1:65" s="2" customFormat="1" ht="33" customHeight="1">
      <c r="A113" s="30"/>
      <c r="B113" s="135"/>
      <c r="C113" s="136" t="s">
        <v>158</v>
      </c>
      <c r="D113" s="136" t="s">
        <v>123</v>
      </c>
      <c r="E113" s="137" t="s">
        <v>637</v>
      </c>
      <c r="F113" s="138" t="s">
        <v>638</v>
      </c>
      <c r="G113" s="139" t="s">
        <v>598</v>
      </c>
      <c r="H113" s="140">
        <v>80</v>
      </c>
      <c r="I113" s="141"/>
      <c r="J113" s="142">
        <f t="shared" si="10"/>
        <v>0</v>
      </c>
      <c r="K113" s="138" t="s">
        <v>3</v>
      </c>
      <c r="L113" s="31"/>
      <c r="M113" s="143" t="s">
        <v>3</v>
      </c>
      <c r="N113" s="144" t="s">
        <v>43</v>
      </c>
      <c r="O113" s="51"/>
      <c r="P113" s="145">
        <f t="shared" si="11"/>
        <v>0</v>
      </c>
      <c r="Q113" s="145">
        <v>0</v>
      </c>
      <c r="R113" s="145">
        <f t="shared" si="12"/>
        <v>0</v>
      </c>
      <c r="S113" s="145">
        <v>0</v>
      </c>
      <c r="T113" s="146">
        <f t="shared" si="13"/>
        <v>0</v>
      </c>
      <c r="U113" s="30"/>
      <c r="V113" s="30"/>
      <c r="W113" s="30"/>
      <c r="X113" s="30"/>
      <c r="Y113" s="30"/>
      <c r="Z113" s="30"/>
      <c r="AA113" s="30"/>
      <c r="AB113" s="30"/>
      <c r="AC113" s="30"/>
      <c r="AD113" s="30"/>
      <c r="AE113" s="30"/>
      <c r="AR113" s="147" t="s">
        <v>270</v>
      </c>
      <c r="AT113" s="147" t="s">
        <v>123</v>
      </c>
      <c r="AU113" s="147" t="s">
        <v>82</v>
      </c>
      <c r="AY113" s="15" t="s">
        <v>120</v>
      </c>
      <c r="BE113" s="148">
        <f t="shared" si="14"/>
        <v>0</v>
      </c>
      <c r="BF113" s="148">
        <f t="shared" si="15"/>
        <v>0</v>
      </c>
      <c r="BG113" s="148">
        <f t="shared" si="16"/>
        <v>0</v>
      </c>
      <c r="BH113" s="148">
        <f t="shared" si="17"/>
        <v>0</v>
      </c>
      <c r="BI113" s="148">
        <f t="shared" si="18"/>
        <v>0</v>
      </c>
      <c r="BJ113" s="15" t="s">
        <v>80</v>
      </c>
      <c r="BK113" s="148">
        <f t="shared" si="19"/>
        <v>0</v>
      </c>
      <c r="BL113" s="15" t="s">
        <v>270</v>
      </c>
      <c r="BM113" s="147" t="s">
        <v>179</v>
      </c>
    </row>
    <row r="114" spans="1:65" s="2" customFormat="1" ht="21.75" customHeight="1">
      <c r="A114" s="30"/>
      <c r="B114" s="135"/>
      <c r="C114" s="136" t="s">
        <v>180</v>
      </c>
      <c r="D114" s="136" t="s">
        <v>123</v>
      </c>
      <c r="E114" s="137" t="s">
        <v>639</v>
      </c>
      <c r="F114" s="138" t="s">
        <v>640</v>
      </c>
      <c r="G114" s="139" t="s">
        <v>598</v>
      </c>
      <c r="H114" s="140">
        <v>200</v>
      </c>
      <c r="I114" s="141"/>
      <c r="J114" s="142">
        <f t="shared" si="10"/>
        <v>0</v>
      </c>
      <c r="K114" s="138" t="s">
        <v>3</v>
      </c>
      <c r="L114" s="31"/>
      <c r="M114" s="143" t="s">
        <v>3</v>
      </c>
      <c r="N114" s="144" t="s">
        <v>43</v>
      </c>
      <c r="O114" s="51"/>
      <c r="P114" s="145">
        <f t="shared" si="11"/>
        <v>0</v>
      </c>
      <c r="Q114" s="145">
        <v>0</v>
      </c>
      <c r="R114" s="145">
        <f t="shared" si="12"/>
        <v>0</v>
      </c>
      <c r="S114" s="145">
        <v>0</v>
      </c>
      <c r="T114" s="146">
        <f t="shared" si="13"/>
        <v>0</v>
      </c>
      <c r="U114" s="30"/>
      <c r="V114" s="30"/>
      <c r="W114" s="30"/>
      <c r="X114" s="30"/>
      <c r="Y114" s="30"/>
      <c r="Z114" s="30"/>
      <c r="AA114" s="30"/>
      <c r="AB114" s="30"/>
      <c r="AC114" s="30"/>
      <c r="AD114" s="30"/>
      <c r="AE114" s="30"/>
      <c r="AR114" s="147" t="s">
        <v>270</v>
      </c>
      <c r="AT114" s="147" t="s">
        <v>123</v>
      </c>
      <c r="AU114" s="147" t="s">
        <v>82</v>
      </c>
      <c r="AY114" s="15" t="s">
        <v>120</v>
      </c>
      <c r="BE114" s="148">
        <f t="shared" si="14"/>
        <v>0</v>
      </c>
      <c r="BF114" s="148">
        <f t="shared" si="15"/>
        <v>0</v>
      </c>
      <c r="BG114" s="148">
        <f t="shared" si="16"/>
        <v>0</v>
      </c>
      <c r="BH114" s="148">
        <f t="shared" si="17"/>
        <v>0</v>
      </c>
      <c r="BI114" s="148">
        <f t="shared" si="18"/>
        <v>0</v>
      </c>
      <c r="BJ114" s="15" t="s">
        <v>80</v>
      </c>
      <c r="BK114" s="148">
        <f t="shared" si="19"/>
        <v>0</v>
      </c>
      <c r="BL114" s="15" t="s">
        <v>270</v>
      </c>
      <c r="BM114" s="147" t="s">
        <v>181</v>
      </c>
    </row>
    <row r="115" spans="1:65" s="2" customFormat="1" ht="24.2" customHeight="1">
      <c r="A115" s="30"/>
      <c r="B115" s="135"/>
      <c r="C115" s="136" t="s">
        <v>162</v>
      </c>
      <c r="D115" s="136" t="s">
        <v>123</v>
      </c>
      <c r="E115" s="137" t="s">
        <v>641</v>
      </c>
      <c r="F115" s="138" t="s">
        <v>642</v>
      </c>
      <c r="G115" s="139" t="s">
        <v>598</v>
      </c>
      <c r="H115" s="140">
        <v>100</v>
      </c>
      <c r="I115" s="141"/>
      <c r="J115" s="142">
        <f t="shared" si="10"/>
        <v>0</v>
      </c>
      <c r="K115" s="138" t="s">
        <v>3</v>
      </c>
      <c r="L115" s="31"/>
      <c r="M115" s="143" t="s">
        <v>3</v>
      </c>
      <c r="N115" s="144" t="s">
        <v>43</v>
      </c>
      <c r="O115" s="51"/>
      <c r="P115" s="145">
        <f t="shared" si="11"/>
        <v>0</v>
      </c>
      <c r="Q115" s="145">
        <v>0</v>
      </c>
      <c r="R115" s="145">
        <f t="shared" si="12"/>
        <v>0</v>
      </c>
      <c r="S115" s="145">
        <v>0</v>
      </c>
      <c r="T115" s="146">
        <f t="shared" si="13"/>
        <v>0</v>
      </c>
      <c r="U115" s="30"/>
      <c r="V115" s="30"/>
      <c r="W115" s="30"/>
      <c r="X115" s="30"/>
      <c r="Y115" s="30"/>
      <c r="Z115" s="30"/>
      <c r="AA115" s="30"/>
      <c r="AB115" s="30"/>
      <c r="AC115" s="30"/>
      <c r="AD115" s="30"/>
      <c r="AE115" s="30"/>
      <c r="AR115" s="147" t="s">
        <v>270</v>
      </c>
      <c r="AT115" s="147" t="s">
        <v>123</v>
      </c>
      <c r="AU115" s="147" t="s">
        <v>82</v>
      </c>
      <c r="AY115" s="15" t="s">
        <v>120</v>
      </c>
      <c r="BE115" s="148">
        <f t="shared" si="14"/>
        <v>0</v>
      </c>
      <c r="BF115" s="148">
        <f t="shared" si="15"/>
        <v>0</v>
      </c>
      <c r="BG115" s="148">
        <f t="shared" si="16"/>
        <v>0</v>
      </c>
      <c r="BH115" s="148">
        <f t="shared" si="17"/>
        <v>0</v>
      </c>
      <c r="BI115" s="148">
        <f t="shared" si="18"/>
        <v>0</v>
      </c>
      <c r="BJ115" s="15" t="s">
        <v>80</v>
      </c>
      <c r="BK115" s="148">
        <f t="shared" si="19"/>
        <v>0</v>
      </c>
      <c r="BL115" s="15" t="s">
        <v>270</v>
      </c>
      <c r="BM115" s="147" t="s">
        <v>182</v>
      </c>
    </row>
    <row r="116" spans="1:65" s="2" customFormat="1" ht="21.75" customHeight="1">
      <c r="A116" s="30"/>
      <c r="B116" s="135"/>
      <c r="C116" s="136" t="s">
        <v>8</v>
      </c>
      <c r="D116" s="136" t="s">
        <v>123</v>
      </c>
      <c r="E116" s="137" t="s">
        <v>643</v>
      </c>
      <c r="F116" s="138" t="s">
        <v>644</v>
      </c>
      <c r="G116" s="139" t="s">
        <v>598</v>
      </c>
      <c r="H116" s="140">
        <v>350</v>
      </c>
      <c r="I116" s="141"/>
      <c r="J116" s="142">
        <f t="shared" si="10"/>
        <v>0</v>
      </c>
      <c r="K116" s="138" t="s">
        <v>3</v>
      </c>
      <c r="L116" s="31"/>
      <c r="M116" s="143" t="s">
        <v>3</v>
      </c>
      <c r="N116" s="144" t="s">
        <v>43</v>
      </c>
      <c r="O116" s="51"/>
      <c r="P116" s="145">
        <f t="shared" si="11"/>
        <v>0</v>
      </c>
      <c r="Q116" s="145">
        <v>0</v>
      </c>
      <c r="R116" s="145">
        <f t="shared" si="12"/>
        <v>0</v>
      </c>
      <c r="S116" s="145">
        <v>0</v>
      </c>
      <c r="T116" s="146">
        <f t="shared" si="13"/>
        <v>0</v>
      </c>
      <c r="U116" s="30"/>
      <c r="V116" s="30"/>
      <c r="W116" s="30"/>
      <c r="X116" s="30"/>
      <c r="Y116" s="30"/>
      <c r="Z116" s="30"/>
      <c r="AA116" s="30"/>
      <c r="AB116" s="30"/>
      <c r="AC116" s="30"/>
      <c r="AD116" s="30"/>
      <c r="AE116" s="30"/>
      <c r="AR116" s="147" t="s">
        <v>270</v>
      </c>
      <c r="AT116" s="147" t="s">
        <v>123</v>
      </c>
      <c r="AU116" s="147" t="s">
        <v>82</v>
      </c>
      <c r="AY116" s="15" t="s">
        <v>120</v>
      </c>
      <c r="BE116" s="148">
        <f t="shared" si="14"/>
        <v>0</v>
      </c>
      <c r="BF116" s="148">
        <f t="shared" si="15"/>
        <v>0</v>
      </c>
      <c r="BG116" s="148">
        <f t="shared" si="16"/>
        <v>0</v>
      </c>
      <c r="BH116" s="148">
        <f t="shared" si="17"/>
        <v>0</v>
      </c>
      <c r="BI116" s="148">
        <f t="shared" si="18"/>
        <v>0</v>
      </c>
      <c r="BJ116" s="15" t="s">
        <v>80</v>
      </c>
      <c r="BK116" s="148">
        <f t="shared" si="19"/>
        <v>0</v>
      </c>
      <c r="BL116" s="15" t="s">
        <v>270</v>
      </c>
      <c r="BM116" s="147" t="s">
        <v>183</v>
      </c>
    </row>
    <row r="117" spans="1:65" s="12" customFormat="1" ht="25.9" customHeight="1">
      <c r="B117" s="122"/>
      <c r="D117" s="123" t="s">
        <v>71</v>
      </c>
      <c r="E117" s="124" t="s">
        <v>201</v>
      </c>
      <c r="F117" s="124" t="s">
        <v>202</v>
      </c>
      <c r="I117" s="125"/>
      <c r="J117" s="126">
        <f>BK117</f>
        <v>0</v>
      </c>
      <c r="L117" s="122"/>
      <c r="M117" s="127"/>
      <c r="N117" s="128"/>
      <c r="O117" s="128"/>
      <c r="P117" s="129">
        <f>SUM(P118:P487)</f>
        <v>0</v>
      </c>
      <c r="Q117" s="128"/>
      <c r="R117" s="129">
        <f>SUM(R118:R487)</f>
        <v>0</v>
      </c>
      <c r="S117" s="128"/>
      <c r="T117" s="130">
        <f>SUM(T118:T487)</f>
        <v>0</v>
      </c>
      <c r="AR117" s="123" t="s">
        <v>128</v>
      </c>
      <c r="AT117" s="131" t="s">
        <v>71</v>
      </c>
      <c r="AU117" s="131" t="s">
        <v>72</v>
      </c>
      <c r="AY117" s="123" t="s">
        <v>120</v>
      </c>
      <c r="BK117" s="132">
        <f>SUM(BK118:BK487)</f>
        <v>0</v>
      </c>
    </row>
    <row r="118" spans="1:65" s="2" customFormat="1" ht="33" customHeight="1">
      <c r="A118" s="30"/>
      <c r="B118" s="135"/>
      <c r="C118" s="136" t="s">
        <v>168</v>
      </c>
      <c r="D118" s="136" t="s">
        <v>123</v>
      </c>
      <c r="E118" s="137" t="s">
        <v>645</v>
      </c>
      <c r="F118" s="138" t="s">
        <v>646</v>
      </c>
      <c r="G118" s="139" t="s">
        <v>598</v>
      </c>
      <c r="H118" s="140">
        <v>500</v>
      </c>
      <c r="I118" s="141"/>
      <c r="J118" s="142">
        <f t="shared" ref="J118:J181" si="20">ROUND(I118*H118,2)</f>
        <v>0</v>
      </c>
      <c r="K118" s="138" t="s">
        <v>127</v>
      </c>
      <c r="L118" s="31"/>
      <c r="M118" s="143" t="s">
        <v>3</v>
      </c>
      <c r="N118" s="144" t="s">
        <v>43</v>
      </c>
      <c r="O118" s="51"/>
      <c r="P118" s="145">
        <f t="shared" ref="P118:P181" si="21">O118*H118</f>
        <v>0</v>
      </c>
      <c r="Q118" s="145">
        <v>0</v>
      </c>
      <c r="R118" s="145">
        <f t="shared" ref="R118:R181" si="22">Q118*H118</f>
        <v>0</v>
      </c>
      <c r="S118" s="145">
        <v>0</v>
      </c>
      <c r="T118" s="146">
        <f t="shared" ref="T118:T181" si="23">S118*H118</f>
        <v>0</v>
      </c>
      <c r="U118" s="30"/>
      <c r="V118" s="30"/>
      <c r="W118" s="30"/>
      <c r="X118" s="30"/>
      <c r="Y118" s="30"/>
      <c r="Z118" s="30"/>
      <c r="AA118" s="30"/>
      <c r="AB118" s="30"/>
      <c r="AC118" s="30"/>
      <c r="AD118" s="30"/>
      <c r="AE118" s="30"/>
      <c r="AR118" s="147" t="s">
        <v>205</v>
      </c>
      <c r="AT118" s="147" t="s">
        <v>123</v>
      </c>
      <c r="AU118" s="147" t="s">
        <v>80</v>
      </c>
      <c r="AY118" s="15" t="s">
        <v>120</v>
      </c>
      <c r="BE118" s="148">
        <f t="shared" ref="BE118:BE181" si="24">IF(N118="základní",J118,0)</f>
        <v>0</v>
      </c>
      <c r="BF118" s="148">
        <f t="shared" ref="BF118:BF181" si="25">IF(N118="snížená",J118,0)</f>
        <v>0</v>
      </c>
      <c r="BG118" s="148">
        <f t="shared" ref="BG118:BG181" si="26">IF(N118="zákl. přenesená",J118,0)</f>
        <v>0</v>
      </c>
      <c r="BH118" s="148">
        <f t="shared" ref="BH118:BH181" si="27">IF(N118="sníž. přenesená",J118,0)</f>
        <v>0</v>
      </c>
      <c r="BI118" s="148">
        <f t="shared" ref="BI118:BI181" si="28">IF(N118="nulová",J118,0)</f>
        <v>0</v>
      </c>
      <c r="BJ118" s="15" t="s">
        <v>80</v>
      </c>
      <c r="BK118" s="148">
        <f t="shared" ref="BK118:BK181" si="29">ROUND(I118*H118,2)</f>
        <v>0</v>
      </c>
      <c r="BL118" s="15" t="s">
        <v>205</v>
      </c>
      <c r="BM118" s="147" t="s">
        <v>186</v>
      </c>
    </row>
    <row r="119" spans="1:65" s="2" customFormat="1" ht="37.9" customHeight="1">
      <c r="A119" s="30"/>
      <c r="B119" s="135"/>
      <c r="C119" s="136" t="s">
        <v>187</v>
      </c>
      <c r="D119" s="136" t="s">
        <v>123</v>
      </c>
      <c r="E119" s="137" t="s">
        <v>647</v>
      </c>
      <c r="F119" s="138" t="s">
        <v>648</v>
      </c>
      <c r="G119" s="139" t="s">
        <v>598</v>
      </c>
      <c r="H119" s="140">
        <v>780</v>
      </c>
      <c r="I119" s="141"/>
      <c r="J119" s="142">
        <f t="shared" si="20"/>
        <v>0</v>
      </c>
      <c r="K119" s="138" t="s">
        <v>127</v>
      </c>
      <c r="L119" s="31"/>
      <c r="M119" s="143" t="s">
        <v>3</v>
      </c>
      <c r="N119" s="144" t="s">
        <v>43</v>
      </c>
      <c r="O119" s="51"/>
      <c r="P119" s="145">
        <f t="shared" si="21"/>
        <v>0</v>
      </c>
      <c r="Q119" s="145">
        <v>0</v>
      </c>
      <c r="R119" s="145">
        <f t="shared" si="22"/>
        <v>0</v>
      </c>
      <c r="S119" s="145">
        <v>0</v>
      </c>
      <c r="T119" s="146">
        <f t="shared" si="23"/>
        <v>0</v>
      </c>
      <c r="U119" s="30"/>
      <c r="V119" s="30"/>
      <c r="W119" s="30"/>
      <c r="X119" s="30"/>
      <c r="Y119" s="30"/>
      <c r="Z119" s="30"/>
      <c r="AA119" s="30"/>
      <c r="AB119" s="30"/>
      <c r="AC119" s="30"/>
      <c r="AD119" s="30"/>
      <c r="AE119" s="30"/>
      <c r="AR119" s="147" t="s">
        <v>205</v>
      </c>
      <c r="AT119" s="147" t="s">
        <v>123</v>
      </c>
      <c r="AU119" s="147" t="s">
        <v>80</v>
      </c>
      <c r="AY119" s="15" t="s">
        <v>120</v>
      </c>
      <c r="BE119" s="148">
        <f t="shared" si="24"/>
        <v>0</v>
      </c>
      <c r="BF119" s="148">
        <f t="shared" si="25"/>
        <v>0</v>
      </c>
      <c r="BG119" s="148">
        <f t="shared" si="26"/>
        <v>0</v>
      </c>
      <c r="BH119" s="148">
        <f t="shared" si="27"/>
        <v>0</v>
      </c>
      <c r="BI119" s="148">
        <f t="shared" si="28"/>
        <v>0</v>
      </c>
      <c r="BJ119" s="15" t="s">
        <v>80</v>
      </c>
      <c r="BK119" s="148">
        <f t="shared" si="29"/>
        <v>0</v>
      </c>
      <c r="BL119" s="15" t="s">
        <v>205</v>
      </c>
      <c r="BM119" s="147" t="s">
        <v>188</v>
      </c>
    </row>
    <row r="120" spans="1:65" s="2" customFormat="1" ht="16.5" customHeight="1">
      <c r="A120" s="30"/>
      <c r="B120" s="135"/>
      <c r="C120" s="149" t="s">
        <v>171</v>
      </c>
      <c r="D120" s="149" t="s">
        <v>129</v>
      </c>
      <c r="E120" s="150" t="s">
        <v>649</v>
      </c>
      <c r="F120" s="151" t="s">
        <v>650</v>
      </c>
      <c r="G120" s="152" t="s">
        <v>598</v>
      </c>
      <c r="H120" s="153">
        <v>10</v>
      </c>
      <c r="I120" s="154"/>
      <c r="J120" s="155">
        <f t="shared" si="20"/>
        <v>0</v>
      </c>
      <c r="K120" s="151" t="s">
        <v>127</v>
      </c>
      <c r="L120" s="156"/>
      <c r="M120" s="157" t="s">
        <v>3</v>
      </c>
      <c r="N120" s="158" t="s">
        <v>43</v>
      </c>
      <c r="O120" s="51"/>
      <c r="P120" s="145">
        <f t="shared" si="21"/>
        <v>0</v>
      </c>
      <c r="Q120" s="145">
        <v>0</v>
      </c>
      <c r="R120" s="145">
        <f t="shared" si="22"/>
        <v>0</v>
      </c>
      <c r="S120" s="145">
        <v>0</v>
      </c>
      <c r="T120" s="146">
        <f t="shared" si="23"/>
        <v>0</v>
      </c>
      <c r="U120" s="30"/>
      <c r="V120" s="30"/>
      <c r="W120" s="30"/>
      <c r="X120" s="30"/>
      <c r="Y120" s="30"/>
      <c r="Z120" s="30"/>
      <c r="AA120" s="30"/>
      <c r="AB120" s="30"/>
      <c r="AC120" s="30"/>
      <c r="AD120" s="30"/>
      <c r="AE120" s="30"/>
      <c r="AR120" s="147" t="s">
        <v>205</v>
      </c>
      <c r="AT120" s="147" t="s">
        <v>129</v>
      </c>
      <c r="AU120" s="147" t="s">
        <v>80</v>
      </c>
      <c r="AY120" s="15" t="s">
        <v>120</v>
      </c>
      <c r="BE120" s="148">
        <f t="shared" si="24"/>
        <v>0</v>
      </c>
      <c r="BF120" s="148">
        <f t="shared" si="25"/>
        <v>0</v>
      </c>
      <c r="BG120" s="148">
        <f t="shared" si="26"/>
        <v>0</v>
      </c>
      <c r="BH120" s="148">
        <f t="shared" si="27"/>
        <v>0</v>
      </c>
      <c r="BI120" s="148">
        <f t="shared" si="28"/>
        <v>0</v>
      </c>
      <c r="BJ120" s="15" t="s">
        <v>80</v>
      </c>
      <c r="BK120" s="148">
        <f t="shared" si="29"/>
        <v>0</v>
      </c>
      <c r="BL120" s="15" t="s">
        <v>205</v>
      </c>
      <c r="BM120" s="147" t="s">
        <v>189</v>
      </c>
    </row>
    <row r="121" spans="1:65" s="2" customFormat="1" ht="16.5" customHeight="1">
      <c r="A121" s="30"/>
      <c r="B121" s="135"/>
      <c r="C121" s="149" t="s">
        <v>190</v>
      </c>
      <c r="D121" s="149" t="s">
        <v>129</v>
      </c>
      <c r="E121" s="150" t="s">
        <v>651</v>
      </c>
      <c r="F121" s="151" t="s">
        <v>652</v>
      </c>
      <c r="G121" s="152" t="s">
        <v>598</v>
      </c>
      <c r="H121" s="153">
        <v>100</v>
      </c>
      <c r="I121" s="154"/>
      <c r="J121" s="155">
        <f t="shared" si="20"/>
        <v>0</v>
      </c>
      <c r="K121" s="151" t="s">
        <v>127</v>
      </c>
      <c r="L121" s="156"/>
      <c r="M121" s="157" t="s">
        <v>3</v>
      </c>
      <c r="N121" s="158" t="s">
        <v>43</v>
      </c>
      <c r="O121" s="51"/>
      <c r="P121" s="145">
        <f t="shared" si="21"/>
        <v>0</v>
      </c>
      <c r="Q121" s="145">
        <v>0</v>
      </c>
      <c r="R121" s="145">
        <f t="shared" si="22"/>
        <v>0</v>
      </c>
      <c r="S121" s="145">
        <v>0</v>
      </c>
      <c r="T121" s="146">
        <f t="shared" si="23"/>
        <v>0</v>
      </c>
      <c r="U121" s="30"/>
      <c r="V121" s="30"/>
      <c r="W121" s="30"/>
      <c r="X121" s="30"/>
      <c r="Y121" s="30"/>
      <c r="Z121" s="30"/>
      <c r="AA121" s="30"/>
      <c r="AB121" s="30"/>
      <c r="AC121" s="30"/>
      <c r="AD121" s="30"/>
      <c r="AE121" s="30"/>
      <c r="AR121" s="147" t="s">
        <v>205</v>
      </c>
      <c r="AT121" s="147" t="s">
        <v>129</v>
      </c>
      <c r="AU121" s="147" t="s">
        <v>80</v>
      </c>
      <c r="AY121" s="15" t="s">
        <v>120</v>
      </c>
      <c r="BE121" s="148">
        <f t="shared" si="24"/>
        <v>0</v>
      </c>
      <c r="BF121" s="148">
        <f t="shared" si="25"/>
        <v>0</v>
      </c>
      <c r="BG121" s="148">
        <f t="shared" si="26"/>
        <v>0</v>
      </c>
      <c r="BH121" s="148">
        <f t="shared" si="27"/>
        <v>0</v>
      </c>
      <c r="BI121" s="148">
        <f t="shared" si="28"/>
        <v>0</v>
      </c>
      <c r="BJ121" s="15" t="s">
        <v>80</v>
      </c>
      <c r="BK121" s="148">
        <f t="shared" si="29"/>
        <v>0</v>
      </c>
      <c r="BL121" s="15" t="s">
        <v>205</v>
      </c>
      <c r="BM121" s="147" t="s">
        <v>191</v>
      </c>
    </row>
    <row r="122" spans="1:65" s="2" customFormat="1" ht="16.5" customHeight="1">
      <c r="A122" s="30"/>
      <c r="B122" s="135"/>
      <c r="C122" s="149" t="s">
        <v>173</v>
      </c>
      <c r="D122" s="149" t="s">
        <v>129</v>
      </c>
      <c r="E122" s="150" t="s">
        <v>653</v>
      </c>
      <c r="F122" s="151" t="s">
        <v>654</v>
      </c>
      <c r="G122" s="152" t="s">
        <v>598</v>
      </c>
      <c r="H122" s="153">
        <v>10</v>
      </c>
      <c r="I122" s="154"/>
      <c r="J122" s="155">
        <f t="shared" si="20"/>
        <v>0</v>
      </c>
      <c r="K122" s="151" t="s">
        <v>127</v>
      </c>
      <c r="L122" s="156"/>
      <c r="M122" s="157" t="s">
        <v>3</v>
      </c>
      <c r="N122" s="158" t="s">
        <v>43</v>
      </c>
      <c r="O122" s="51"/>
      <c r="P122" s="145">
        <f t="shared" si="21"/>
        <v>0</v>
      </c>
      <c r="Q122" s="145">
        <v>0</v>
      </c>
      <c r="R122" s="145">
        <f t="shared" si="22"/>
        <v>0</v>
      </c>
      <c r="S122" s="145">
        <v>0</v>
      </c>
      <c r="T122" s="146">
        <f t="shared" si="23"/>
        <v>0</v>
      </c>
      <c r="U122" s="30"/>
      <c r="V122" s="30"/>
      <c r="W122" s="30"/>
      <c r="X122" s="30"/>
      <c r="Y122" s="30"/>
      <c r="Z122" s="30"/>
      <c r="AA122" s="30"/>
      <c r="AB122" s="30"/>
      <c r="AC122" s="30"/>
      <c r="AD122" s="30"/>
      <c r="AE122" s="30"/>
      <c r="AR122" s="147" t="s">
        <v>205</v>
      </c>
      <c r="AT122" s="147" t="s">
        <v>129</v>
      </c>
      <c r="AU122" s="147" t="s">
        <v>80</v>
      </c>
      <c r="AY122" s="15" t="s">
        <v>120</v>
      </c>
      <c r="BE122" s="148">
        <f t="shared" si="24"/>
        <v>0</v>
      </c>
      <c r="BF122" s="148">
        <f t="shared" si="25"/>
        <v>0</v>
      </c>
      <c r="BG122" s="148">
        <f t="shared" si="26"/>
        <v>0</v>
      </c>
      <c r="BH122" s="148">
        <f t="shared" si="27"/>
        <v>0</v>
      </c>
      <c r="BI122" s="148">
        <f t="shared" si="28"/>
        <v>0</v>
      </c>
      <c r="BJ122" s="15" t="s">
        <v>80</v>
      </c>
      <c r="BK122" s="148">
        <f t="shared" si="29"/>
        <v>0</v>
      </c>
      <c r="BL122" s="15" t="s">
        <v>205</v>
      </c>
      <c r="BM122" s="147" t="s">
        <v>192</v>
      </c>
    </row>
    <row r="123" spans="1:65" s="2" customFormat="1" ht="16.5" customHeight="1">
      <c r="A123" s="30"/>
      <c r="B123" s="135"/>
      <c r="C123" s="149" t="s">
        <v>193</v>
      </c>
      <c r="D123" s="149" t="s">
        <v>129</v>
      </c>
      <c r="E123" s="150" t="s">
        <v>655</v>
      </c>
      <c r="F123" s="151" t="s">
        <v>656</v>
      </c>
      <c r="G123" s="152" t="s">
        <v>598</v>
      </c>
      <c r="H123" s="153">
        <v>10</v>
      </c>
      <c r="I123" s="154"/>
      <c r="J123" s="155">
        <f t="shared" si="20"/>
        <v>0</v>
      </c>
      <c r="K123" s="151" t="s">
        <v>127</v>
      </c>
      <c r="L123" s="156"/>
      <c r="M123" s="157" t="s">
        <v>3</v>
      </c>
      <c r="N123" s="158" t="s">
        <v>43</v>
      </c>
      <c r="O123" s="51"/>
      <c r="P123" s="145">
        <f t="shared" si="21"/>
        <v>0</v>
      </c>
      <c r="Q123" s="145">
        <v>0</v>
      </c>
      <c r="R123" s="145">
        <f t="shared" si="22"/>
        <v>0</v>
      </c>
      <c r="S123" s="145">
        <v>0</v>
      </c>
      <c r="T123" s="146">
        <f t="shared" si="23"/>
        <v>0</v>
      </c>
      <c r="U123" s="30"/>
      <c r="V123" s="30"/>
      <c r="W123" s="30"/>
      <c r="X123" s="30"/>
      <c r="Y123" s="30"/>
      <c r="Z123" s="30"/>
      <c r="AA123" s="30"/>
      <c r="AB123" s="30"/>
      <c r="AC123" s="30"/>
      <c r="AD123" s="30"/>
      <c r="AE123" s="30"/>
      <c r="AR123" s="147" t="s">
        <v>205</v>
      </c>
      <c r="AT123" s="147" t="s">
        <v>129</v>
      </c>
      <c r="AU123" s="147" t="s">
        <v>80</v>
      </c>
      <c r="AY123" s="15" t="s">
        <v>120</v>
      </c>
      <c r="BE123" s="148">
        <f t="shared" si="24"/>
        <v>0</v>
      </c>
      <c r="BF123" s="148">
        <f t="shared" si="25"/>
        <v>0</v>
      </c>
      <c r="BG123" s="148">
        <f t="shared" si="26"/>
        <v>0</v>
      </c>
      <c r="BH123" s="148">
        <f t="shared" si="27"/>
        <v>0</v>
      </c>
      <c r="BI123" s="148">
        <f t="shared" si="28"/>
        <v>0</v>
      </c>
      <c r="BJ123" s="15" t="s">
        <v>80</v>
      </c>
      <c r="BK123" s="148">
        <f t="shared" si="29"/>
        <v>0</v>
      </c>
      <c r="BL123" s="15" t="s">
        <v>205</v>
      </c>
      <c r="BM123" s="147" t="s">
        <v>194</v>
      </c>
    </row>
    <row r="124" spans="1:65" s="2" customFormat="1" ht="16.5" customHeight="1">
      <c r="A124" s="30"/>
      <c r="B124" s="135"/>
      <c r="C124" s="149" t="s">
        <v>174</v>
      </c>
      <c r="D124" s="149" t="s">
        <v>129</v>
      </c>
      <c r="E124" s="150" t="s">
        <v>657</v>
      </c>
      <c r="F124" s="151" t="s">
        <v>658</v>
      </c>
      <c r="G124" s="152" t="s">
        <v>598</v>
      </c>
      <c r="H124" s="153">
        <v>10</v>
      </c>
      <c r="I124" s="154"/>
      <c r="J124" s="155">
        <f t="shared" si="20"/>
        <v>0</v>
      </c>
      <c r="K124" s="151" t="s">
        <v>127</v>
      </c>
      <c r="L124" s="156"/>
      <c r="M124" s="157" t="s">
        <v>3</v>
      </c>
      <c r="N124" s="158" t="s">
        <v>43</v>
      </c>
      <c r="O124" s="51"/>
      <c r="P124" s="145">
        <f t="shared" si="21"/>
        <v>0</v>
      </c>
      <c r="Q124" s="145">
        <v>0</v>
      </c>
      <c r="R124" s="145">
        <f t="shared" si="22"/>
        <v>0</v>
      </c>
      <c r="S124" s="145">
        <v>0</v>
      </c>
      <c r="T124" s="146">
        <f t="shared" si="23"/>
        <v>0</v>
      </c>
      <c r="U124" s="30"/>
      <c r="V124" s="30"/>
      <c r="W124" s="30"/>
      <c r="X124" s="30"/>
      <c r="Y124" s="30"/>
      <c r="Z124" s="30"/>
      <c r="AA124" s="30"/>
      <c r="AB124" s="30"/>
      <c r="AC124" s="30"/>
      <c r="AD124" s="30"/>
      <c r="AE124" s="30"/>
      <c r="AR124" s="147" t="s">
        <v>205</v>
      </c>
      <c r="AT124" s="147" t="s">
        <v>129</v>
      </c>
      <c r="AU124" s="147" t="s">
        <v>80</v>
      </c>
      <c r="AY124" s="15" t="s">
        <v>120</v>
      </c>
      <c r="BE124" s="148">
        <f t="shared" si="24"/>
        <v>0</v>
      </c>
      <c r="BF124" s="148">
        <f t="shared" si="25"/>
        <v>0</v>
      </c>
      <c r="BG124" s="148">
        <f t="shared" si="26"/>
        <v>0</v>
      </c>
      <c r="BH124" s="148">
        <f t="shared" si="27"/>
        <v>0</v>
      </c>
      <c r="BI124" s="148">
        <f t="shared" si="28"/>
        <v>0</v>
      </c>
      <c r="BJ124" s="15" t="s">
        <v>80</v>
      </c>
      <c r="BK124" s="148">
        <f t="shared" si="29"/>
        <v>0</v>
      </c>
      <c r="BL124" s="15" t="s">
        <v>205</v>
      </c>
      <c r="BM124" s="147" t="s">
        <v>195</v>
      </c>
    </row>
    <row r="125" spans="1:65" s="2" customFormat="1" ht="16.5" customHeight="1">
      <c r="A125" s="30"/>
      <c r="B125" s="135"/>
      <c r="C125" s="149" t="s">
        <v>196</v>
      </c>
      <c r="D125" s="149" t="s">
        <v>129</v>
      </c>
      <c r="E125" s="150" t="s">
        <v>659</v>
      </c>
      <c r="F125" s="151" t="s">
        <v>660</v>
      </c>
      <c r="G125" s="152" t="s">
        <v>598</v>
      </c>
      <c r="H125" s="153">
        <v>150</v>
      </c>
      <c r="I125" s="154"/>
      <c r="J125" s="155">
        <f t="shared" si="20"/>
        <v>0</v>
      </c>
      <c r="K125" s="151" t="s">
        <v>127</v>
      </c>
      <c r="L125" s="156"/>
      <c r="M125" s="157" t="s">
        <v>3</v>
      </c>
      <c r="N125" s="158" t="s">
        <v>43</v>
      </c>
      <c r="O125" s="51"/>
      <c r="P125" s="145">
        <f t="shared" si="21"/>
        <v>0</v>
      </c>
      <c r="Q125" s="145">
        <v>0</v>
      </c>
      <c r="R125" s="145">
        <f t="shared" si="22"/>
        <v>0</v>
      </c>
      <c r="S125" s="145">
        <v>0</v>
      </c>
      <c r="T125" s="146">
        <f t="shared" si="23"/>
        <v>0</v>
      </c>
      <c r="U125" s="30"/>
      <c r="V125" s="30"/>
      <c r="W125" s="30"/>
      <c r="X125" s="30"/>
      <c r="Y125" s="30"/>
      <c r="Z125" s="30"/>
      <c r="AA125" s="30"/>
      <c r="AB125" s="30"/>
      <c r="AC125" s="30"/>
      <c r="AD125" s="30"/>
      <c r="AE125" s="30"/>
      <c r="AR125" s="147" t="s">
        <v>205</v>
      </c>
      <c r="AT125" s="147" t="s">
        <v>129</v>
      </c>
      <c r="AU125" s="147" t="s">
        <v>80</v>
      </c>
      <c r="AY125" s="15" t="s">
        <v>120</v>
      </c>
      <c r="BE125" s="148">
        <f t="shared" si="24"/>
        <v>0</v>
      </c>
      <c r="BF125" s="148">
        <f t="shared" si="25"/>
        <v>0</v>
      </c>
      <c r="BG125" s="148">
        <f t="shared" si="26"/>
        <v>0</v>
      </c>
      <c r="BH125" s="148">
        <f t="shared" si="27"/>
        <v>0</v>
      </c>
      <c r="BI125" s="148">
        <f t="shared" si="28"/>
        <v>0</v>
      </c>
      <c r="BJ125" s="15" t="s">
        <v>80</v>
      </c>
      <c r="BK125" s="148">
        <f t="shared" si="29"/>
        <v>0</v>
      </c>
      <c r="BL125" s="15" t="s">
        <v>205</v>
      </c>
      <c r="BM125" s="147" t="s">
        <v>197</v>
      </c>
    </row>
    <row r="126" spans="1:65" s="2" customFormat="1" ht="16.5" customHeight="1">
      <c r="A126" s="30"/>
      <c r="B126" s="135"/>
      <c r="C126" s="149" t="s">
        <v>175</v>
      </c>
      <c r="D126" s="149" t="s">
        <v>129</v>
      </c>
      <c r="E126" s="150" t="s">
        <v>661</v>
      </c>
      <c r="F126" s="151" t="s">
        <v>662</v>
      </c>
      <c r="G126" s="152" t="s">
        <v>598</v>
      </c>
      <c r="H126" s="153">
        <v>10</v>
      </c>
      <c r="I126" s="154"/>
      <c r="J126" s="155">
        <f t="shared" si="20"/>
        <v>0</v>
      </c>
      <c r="K126" s="151" t="s">
        <v>127</v>
      </c>
      <c r="L126" s="156"/>
      <c r="M126" s="157" t="s">
        <v>3</v>
      </c>
      <c r="N126" s="158" t="s">
        <v>43</v>
      </c>
      <c r="O126" s="51"/>
      <c r="P126" s="145">
        <f t="shared" si="21"/>
        <v>0</v>
      </c>
      <c r="Q126" s="145">
        <v>0</v>
      </c>
      <c r="R126" s="145">
        <f t="shared" si="22"/>
        <v>0</v>
      </c>
      <c r="S126" s="145">
        <v>0</v>
      </c>
      <c r="T126" s="146">
        <f t="shared" si="23"/>
        <v>0</v>
      </c>
      <c r="U126" s="30"/>
      <c r="V126" s="30"/>
      <c r="W126" s="30"/>
      <c r="X126" s="30"/>
      <c r="Y126" s="30"/>
      <c r="Z126" s="30"/>
      <c r="AA126" s="30"/>
      <c r="AB126" s="30"/>
      <c r="AC126" s="30"/>
      <c r="AD126" s="30"/>
      <c r="AE126" s="30"/>
      <c r="AR126" s="147" t="s">
        <v>205</v>
      </c>
      <c r="AT126" s="147" t="s">
        <v>129</v>
      </c>
      <c r="AU126" s="147" t="s">
        <v>80</v>
      </c>
      <c r="AY126" s="15" t="s">
        <v>120</v>
      </c>
      <c r="BE126" s="148">
        <f t="shared" si="24"/>
        <v>0</v>
      </c>
      <c r="BF126" s="148">
        <f t="shared" si="25"/>
        <v>0</v>
      </c>
      <c r="BG126" s="148">
        <f t="shared" si="26"/>
        <v>0</v>
      </c>
      <c r="BH126" s="148">
        <f t="shared" si="27"/>
        <v>0</v>
      </c>
      <c r="BI126" s="148">
        <f t="shared" si="28"/>
        <v>0</v>
      </c>
      <c r="BJ126" s="15" t="s">
        <v>80</v>
      </c>
      <c r="BK126" s="148">
        <f t="shared" si="29"/>
        <v>0</v>
      </c>
      <c r="BL126" s="15" t="s">
        <v>205</v>
      </c>
      <c r="BM126" s="147" t="s">
        <v>198</v>
      </c>
    </row>
    <row r="127" spans="1:65" s="2" customFormat="1" ht="16.5" customHeight="1">
      <c r="A127" s="30"/>
      <c r="B127" s="135"/>
      <c r="C127" s="149" t="s">
        <v>264</v>
      </c>
      <c r="D127" s="149" t="s">
        <v>129</v>
      </c>
      <c r="E127" s="150" t="s">
        <v>663</v>
      </c>
      <c r="F127" s="151" t="s">
        <v>664</v>
      </c>
      <c r="G127" s="152" t="s">
        <v>598</v>
      </c>
      <c r="H127" s="153">
        <v>10</v>
      </c>
      <c r="I127" s="154"/>
      <c r="J127" s="155">
        <f t="shared" si="20"/>
        <v>0</v>
      </c>
      <c r="K127" s="151" t="s">
        <v>127</v>
      </c>
      <c r="L127" s="156"/>
      <c r="M127" s="157" t="s">
        <v>3</v>
      </c>
      <c r="N127" s="158" t="s">
        <v>43</v>
      </c>
      <c r="O127" s="51"/>
      <c r="P127" s="145">
        <f t="shared" si="21"/>
        <v>0</v>
      </c>
      <c r="Q127" s="145">
        <v>0</v>
      </c>
      <c r="R127" s="145">
        <f t="shared" si="22"/>
        <v>0</v>
      </c>
      <c r="S127" s="145">
        <v>0</v>
      </c>
      <c r="T127" s="146">
        <f t="shared" si="23"/>
        <v>0</v>
      </c>
      <c r="U127" s="30"/>
      <c r="V127" s="30"/>
      <c r="W127" s="30"/>
      <c r="X127" s="30"/>
      <c r="Y127" s="30"/>
      <c r="Z127" s="30"/>
      <c r="AA127" s="30"/>
      <c r="AB127" s="30"/>
      <c r="AC127" s="30"/>
      <c r="AD127" s="30"/>
      <c r="AE127" s="30"/>
      <c r="AR127" s="147" t="s">
        <v>205</v>
      </c>
      <c r="AT127" s="147" t="s">
        <v>129</v>
      </c>
      <c r="AU127" s="147" t="s">
        <v>80</v>
      </c>
      <c r="AY127" s="15" t="s">
        <v>120</v>
      </c>
      <c r="BE127" s="148">
        <f t="shared" si="24"/>
        <v>0</v>
      </c>
      <c r="BF127" s="148">
        <f t="shared" si="25"/>
        <v>0</v>
      </c>
      <c r="BG127" s="148">
        <f t="shared" si="26"/>
        <v>0</v>
      </c>
      <c r="BH127" s="148">
        <f t="shared" si="27"/>
        <v>0</v>
      </c>
      <c r="BI127" s="148">
        <f t="shared" si="28"/>
        <v>0</v>
      </c>
      <c r="BJ127" s="15" t="s">
        <v>80</v>
      </c>
      <c r="BK127" s="148">
        <f t="shared" si="29"/>
        <v>0</v>
      </c>
      <c r="BL127" s="15" t="s">
        <v>205</v>
      </c>
      <c r="BM127" s="147" t="s">
        <v>267</v>
      </c>
    </row>
    <row r="128" spans="1:65" s="2" customFormat="1" ht="16.5" customHeight="1">
      <c r="A128" s="30"/>
      <c r="B128" s="135"/>
      <c r="C128" s="149" t="s">
        <v>176</v>
      </c>
      <c r="D128" s="149" t="s">
        <v>129</v>
      </c>
      <c r="E128" s="150" t="s">
        <v>665</v>
      </c>
      <c r="F128" s="151" t="s">
        <v>666</v>
      </c>
      <c r="G128" s="152" t="s">
        <v>126</v>
      </c>
      <c r="H128" s="153">
        <v>200</v>
      </c>
      <c r="I128" s="154"/>
      <c r="J128" s="155">
        <f t="shared" si="20"/>
        <v>0</v>
      </c>
      <c r="K128" s="151" t="s">
        <v>127</v>
      </c>
      <c r="L128" s="156"/>
      <c r="M128" s="157" t="s">
        <v>3</v>
      </c>
      <c r="N128" s="158" t="s">
        <v>43</v>
      </c>
      <c r="O128" s="51"/>
      <c r="P128" s="145">
        <f t="shared" si="21"/>
        <v>0</v>
      </c>
      <c r="Q128" s="145">
        <v>0</v>
      </c>
      <c r="R128" s="145">
        <f t="shared" si="22"/>
        <v>0</v>
      </c>
      <c r="S128" s="145">
        <v>0</v>
      </c>
      <c r="T128" s="146">
        <f t="shared" si="23"/>
        <v>0</v>
      </c>
      <c r="U128" s="30"/>
      <c r="V128" s="30"/>
      <c r="W128" s="30"/>
      <c r="X128" s="30"/>
      <c r="Y128" s="30"/>
      <c r="Z128" s="30"/>
      <c r="AA128" s="30"/>
      <c r="AB128" s="30"/>
      <c r="AC128" s="30"/>
      <c r="AD128" s="30"/>
      <c r="AE128" s="30"/>
      <c r="AR128" s="147" t="s">
        <v>205</v>
      </c>
      <c r="AT128" s="147" t="s">
        <v>129</v>
      </c>
      <c r="AU128" s="147" t="s">
        <v>80</v>
      </c>
      <c r="AY128" s="15" t="s">
        <v>120</v>
      </c>
      <c r="BE128" s="148">
        <f t="shared" si="24"/>
        <v>0</v>
      </c>
      <c r="BF128" s="148">
        <f t="shared" si="25"/>
        <v>0</v>
      </c>
      <c r="BG128" s="148">
        <f t="shared" si="26"/>
        <v>0</v>
      </c>
      <c r="BH128" s="148">
        <f t="shared" si="27"/>
        <v>0</v>
      </c>
      <c r="BI128" s="148">
        <f t="shared" si="28"/>
        <v>0</v>
      </c>
      <c r="BJ128" s="15" t="s">
        <v>80</v>
      </c>
      <c r="BK128" s="148">
        <f t="shared" si="29"/>
        <v>0</v>
      </c>
      <c r="BL128" s="15" t="s">
        <v>205</v>
      </c>
      <c r="BM128" s="147" t="s">
        <v>270</v>
      </c>
    </row>
    <row r="129" spans="1:65" s="2" customFormat="1" ht="16.5" customHeight="1">
      <c r="A129" s="30"/>
      <c r="B129" s="135"/>
      <c r="C129" s="149" t="s">
        <v>271</v>
      </c>
      <c r="D129" s="149" t="s">
        <v>129</v>
      </c>
      <c r="E129" s="150" t="s">
        <v>667</v>
      </c>
      <c r="F129" s="151" t="s">
        <v>668</v>
      </c>
      <c r="G129" s="152" t="s">
        <v>126</v>
      </c>
      <c r="H129" s="153">
        <v>10</v>
      </c>
      <c r="I129" s="154"/>
      <c r="J129" s="155">
        <f t="shared" si="20"/>
        <v>0</v>
      </c>
      <c r="K129" s="151" t="s">
        <v>127</v>
      </c>
      <c r="L129" s="156"/>
      <c r="M129" s="157" t="s">
        <v>3</v>
      </c>
      <c r="N129" s="158" t="s">
        <v>43</v>
      </c>
      <c r="O129" s="51"/>
      <c r="P129" s="145">
        <f t="shared" si="21"/>
        <v>0</v>
      </c>
      <c r="Q129" s="145">
        <v>0</v>
      </c>
      <c r="R129" s="145">
        <f t="shared" si="22"/>
        <v>0</v>
      </c>
      <c r="S129" s="145">
        <v>0</v>
      </c>
      <c r="T129" s="146">
        <f t="shared" si="23"/>
        <v>0</v>
      </c>
      <c r="U129" s="30"/>
      <c r="V129" s="30"/>
      <c r="W129" s="30"/>
      <c r="X129" s="30"/>
      <c r="Y129" s="30"/>
      <c r="Z129" s="30"/>
      <c r="AA129" s="30"/>
      <c r="AB129" s="30"/>
      <c r="AC129" s="30"/>
      <c r="AD129" s="30"/>
      <c r="AE129" s="30"/>
      <c r="AR129" s="147" t="s">
        <v>205</v>
      </c>
      <c r="AT129" s="147" t="s">
        <v>129</v>
      </c>
      <c r="AU129" s="147" t="s">
        <v>80</v>
      </c>
      <c r="AY129" s="15" t="s">
        <v>120</v>
      </c>
      <c r="BE129" s="148">
        <f t="shared" si="24"/>
        <v>0</v>
      </c>
      <c r="BF129" s="148">
        <f t="shared" si="25"/>
        <v>0</v>
      </c>
      <c r="BG129" s="148">
        <f t="shared" si="26"/>
        <v>0</v>
      </c>
      <c r="BH129" s="148">
        <f t="shared" si="27"/>
        <v>0</v>
      </c>
      <c r="BI129" s="148">
        <f t="shared" si="28"/>
        <v>0</v>
      </c>
      <c r="BJ129" s="15" t="s">
        <v>80</v>
      </c>
      <c r="BK129" s="148">
        <f t="shared" si="29"/>
        <v>0</v>
      </c>
      <c r="BL129" s="15" t="s">
        <v>205</v>
      </c>
      <c r="BM129" s="147" t="s">
        <v>274</v>
      </c>
    </row>
    <row r="130" spans="1:65" s="2" customFormat="1" ht="16.5" customHeight="1">
      <c r="A130" s="30"/>
      <c r="B130" s="135"/>
      <c r="C130" s="149" t="s">
        <v>178</v>
      </c>
      <c r="D130" s="149" t="s">
        <v>129</v>
      </c>
      <c r="E130" s="150" t="s">
        <v>669</v>
      </c>
      <c r="F130" s="151" t="s">
        <v>670</v>
      </c>
      <c r="G130" s="152" t="s">
        <v>126</v>
      </c>
      <c r="H130" s="153">
        <v>150</v>
      </c>
      <c r="I130" s="154"/>
      <c r="J130" s="155">
        <f t="shared" si="20"/>
        <v>0</v>
      </c>
      <c r="K130" s="151" t="s">
        <v>127</v>
      </c>
      <c r="L130" s="156"/>
      <c r="M130" s="157" t="s">
        <v>3</v>
      </c>
      <c r="N130" s="158" t="s">
        <v>43</v>
      </c>
      <c r="O130" s="51"/>
      <c r="P130" s="145">
        <f t="shared" si="21"/>
        <v>0</v>
      </c>
      <c r="Q130" s="145">
        <v>0</v>
      </c>
      <c r="R130" s="145">
        <f t="shared" si="22"/>
        <v>0</v>
      </c>
      <c r="S130" s="145">
        <v>0</v>
      </c>
      <c r="T130" s="146">
        <f t="shared" si="23"/>
        <v>0</v>
      </c>
      <c r="U130" s="30"/>
      <c r="V130" s="30"/>
      <c r="W130" s="30"/>
      <c r="X130" s="30"/>
      <c r="Y130" s="30"/>
      <c r="Z130" s="30"/>
      <c r="AA130" s="30"/>
      <c r="AB130" s="30"/>
      <c r="AC130" s="30"/>
      <c r="AD130" s="30"/>
      <c r="AE130" s="30"/>
      <c r="AR130" s="147" t="s">
        <v>205</v>
      </c>
      <c r="AT130" s="147" t="s">
        <v>129</v>
      </c>
      <c r="AU130" s="147" t="s">
        <v>80</v>
      </c>
      <c r="AY130" s="15" t="s">
        <v>120</v>
      </c>
      <c r="BE130" s="148">
        <f t="shared" si="24"/>
        <v>0</v>
      </c>
      <c r="BF130" s="148">
        <f t="shared" si="25"/>
        <v>0</v>
      </c>
      <c r="BG130" s="148">
        <f t="shared" si="26"/>
        <v>0</v>
      </c>
      <c r="BH130" s="148">
        <f t="shared" si="27"/>
        <v>0</v>
      </c>
      <c r="BI130" s="148">
        <f t="shared" si="28"/>
        <v>0</v>
      </c>
      <c r="BJ130" s="15" t="s">
        <v>80</v>
      </c>
      <c r="BK130" s="148">
        <f t="shared" si="29"/>
        <v>0</v>
      </c>
      <c r="BL130" s="15" t="s">
        <v>205</v>
      </c>
      <c r="BM130" s="147" t="s">
        <v>277</v>
      </c>
    </row>
    <row r="131" spans="1:65" s="2" customFormat="1" ht="16.5" customHeight="1">
      <c r="A131" s="30"/>
      <c r="B131" s="135"/>
      <c r="C131" s="149" t="s">
        <v>278</v>
      </c>
      <c r="D131" s="149" t="s">
        <v>129</v>
      </c>
      <c r="E131" s="150" t="s">
        <v>671</v>
      </c>
      <c r="F131" s="151" t="s">
        <v>672</v>
      </c>
      <c r="G131" s="152" t="s">
        <v>126</v>
      </c>
      <c r="H131" s="153">
        <v>10</v>
      </c>
      <c r="I131" s="154"/>
      <c r="J131" s="155">
        <f t="shared" si="20"/>
        <v>0</v>
      </c>
      <c r="K131" s="151" t="s">
        <v>127</v>
      </c>
      <c r="L131" s="156"/>
      <c r="M131" s="157" t="s">
        <v>3</v>
      </c>
      <c r="N131" s="158" t="s">
        <v>43</v>
      </c>
      <c r="O131" s="51"/>
      <c r="P131" s="145">
        <f t="shared" si="21"/>
        <v>0</v>
      </c>
      <c r="Q131" s="145">
        <v>0</v>
      </c>
      <c r="R131" s="145">
        <f t="shared" si="22"/>
        <v>0</v>
      </c>
      <c r="S131" s="145">
        <v>0</v>
      </c>
      <c r="T131" s="146">
        <f t="shared" si="23"/>
        <v>0</v>
      </c>
      <c r="U131" s="30"/>
      <c r="V131" s="30"/>
      <c r="W131" s="30"/>
      <c r="X131" s="30"/>
      <c r="Y131" s="30"/>
      <c r="Z131" s="30"/>
      <c r="AA131" s="30"/>
      <c r="AB131" s="30"/>
      <c r="AC131" s="30"/>
      <c r="AD131" s="30"/>
      <c r="AE131" s="30"/>
      <c r="AR131" s="147" t="s">
        <v>205</v>
      </c>
      <c r="AT131" s="147" t="s">
        <v>129</v>
      </c>
      <c r="AU131" s="147" t="s">
        <v>80</v>
      </c>
      <c r="AY131" s="15" t="s">
        <v>120</v>
      </c>
      <c r="BE131" s="148">
        <f t="shared" si="24"/>
        <v>0</v>
      </c>
      <c r="BF131" s="148">
        <f t="shared" si="25"/>
        <v>0</v>
      </c>
      <c r="BG131" s="148">
        <f t="shared" si="26"/>
        <v>0</v>
      </c>
      <c r="BH131" s="148">
        <f t="shared" si="27"/>
        <v>0</v>
      </c>
      <c r="BI131" s="148">
        <f t="shared" si="28"/>
        <v>0</v>
      </c>
      <c r="BJ131" s="15" t="s">
        <v>80</v>
      </c>
      <c r="BK131" s="148">
        <f t="shared" si="29"/>
        <v>0</v>
      </c>
      <c r="BL131" s="15" t="s">
        <v>205</v>
      </c>
      <c r="BM131" s="147" t="s">
        <v>281</v>
      </c>
    </row>
    <row r="132" spans="1:65" s="2" customFormat="1" ht="21.75" customHeight="1">
      <c r="A132" s="30"/>
      <c r="B132" s="135"/>
      <c r="C132" s="149" t="s">
        <v>179</v>
      </c>
      <c r="D132" s="149" t="s">
        <v>129</v>
      </c>
      <c r="E132" s="150" t="s">
        <v>673</v>
      </c>
      <c r="F132" s="151" t="s">
        <v>674</v>
      </c>
      <c r="G132" s="152" t="s">
        <v>126</v>
      </c>
      <c r="H132" s="153">
        <v>50</v>
      </c>
      <c r="I132" s="154"/>
      <c r="J132" s="155">
        <f t="shared" si="20"/>
        <v>0</v>
      </c>
      <c r="K132" s="151" t="s">
        <v>127</v>
      </c>
      <c r="L132" s="156"/>
      <c r="M132" s="157" t="s">
        <v>3</v>
      </c>
      <c r="N132" s="158" t="s">
        <v>43</v>
      </c>
      <c r="O132" s="51"/>
      <c r="P132" s="145">
        <f t="shared" si="21"/>
        <v>0</v>
      </c>
      <c r="Q132" s="145">
        <v>0</v>
      </c>
      <c r="R132" s="145">
        <f t="shared" si="22"/>
        <v>0</v>
      </c>
      <c r="S132" s="145">
        <v>0</v>
      </c>
      <c r="T132" s="146">
        <f t="shared" si="23"/>
        <v>0</v>
      </c>
      <c r="U132" s="30"/>
      <c r="V132" s="30"/>
      <c r="W132" s="30"/>
      <c r="X132" s="30"/>
      <c r="Y132" s="30"/>
      <c r="Z132" s="30"/>
      <c r="AA132" s="30"/>
      <c r="AB132" s="30"/>
      <c r="AC132" s="30"/>
      <c r="AD132" s="30"/>
      <c r="AE132" s="30"/>
      <c r="AR132" s="147" t="s">
        <v>205</v>
      </c>
      <c r="AT132" s="147" t="s">
        <v>129</v>
      </c>
      <c r="AU132" s="147" t="s">
        <v>80</v>
      </c>
      <c r="AY132" s="15" t="s">
        <v>120</v>
      </c>
      <c r="BE132" s="148">
        <f t="shared" si="24"/>
        <v>0</v>
      </c>
      <c r="BF132" s="148">
        <f t="shared" si="25"/>
        <v>0</v>
      </c>
      <c r="BG132" s="148">
        <f t="shared" si="26"/>
        <v>0</v>
      </c>
      <c r="BH132" s="148">
        <f t="shared" si="27"/>
        <v>0</v>
      </c>
      <c r="BI132" s="148">
        <f t="shared" si="28"/>
        <v>0</v>
      </c>
      <c r="BJ132" s="15" t="s">
        <v>80</v>
      </c>
      <c r="BK132" s="148">
        <f t="shared" si="29"/>
        <v>0</v>
      </c>
      <c r="BL132" s="15" t="s">
        <v>205</v>
      </c>
      <c r="BM132" s="147" t="s">
        <v>284</v>
      </c>
    </row>
    <row r="133" spans="1:65" s="2" customFormat="1" ht="21.75" customHeight="1">
      <c r="A133" s="30"/>
      <c r="B133" s="135"/>
      <c r="C133" s="149" t="s">
        <v>285</v>
      </c>
      <c r="D133" s="149" t="s">
        <v>129</v>
      </c>
      <c r="E133" s="150" t="s">
        <v>675</v>
      </c>
      <c r="F133" s="151" t="s">
        <v>676</v>
      </c>
      <c r="G133" s="152" t="s">
        <v>126</v>
      </c>
      <c r="H133" s="153">
        <v>50</v>
      </c>
      <c r="I133" s="154"/>
      <c r="J133" s="155">
        <f t="shared" si="20"/>
        <v>0</v>
      </c>
      <c r="K133" s="151" t="s">
        <v>127</v>
      </c>
      <c r="L133" s="156"/>
      <c r="M133" s="157" t="s">
        <v>3</v>
      </c>
      <c r="N133" s="158" t="s">
        <v>43</v>
      </c>
      <c r="O133" s="51"/>
      <c r="P133" s="145">
        <f t="shared" si="21"/>
        <v>0</v>
      </c>
      <c r="Q133" s="145">
        <v>0</v>
      </c>
      <c r="R133" s="145">
        <f t="shared" si="22"/>
        <v>0</v>
      </c>
      <c r="S133" s="145">
        <v>0</v>
      </c>
      <c r="T133" s="146">
        <f t="shared" si="23"/>
        <v>0</v>
      </c>
      <c r="U133" s="30"/>
      <c r="V133" s="30"/>
      <c r="W133" s="30"/>
      <c r="X133" s="30"/>
      <c r="Y133" s="30"/>
      <c r="Z133" s="30"/>
      <c r="AA133" s="30"/>
      <c r="AB133" s="30"/>
      <c r="AC133" s="30"/>
      <c r="AD133" s="30"/>
      <c r="AE133" s="30"/>
      <c r="AR133" s="147" t="s">
        <v>205</v>
      </c>
      <c r="AT133" s="147" t="s">
        <v>129</v>
      </c>
      <c r="AU133" s="147" t="s">
        <v>80</v>
      </c>
      <c r="AY133" s="15" t="s">
        <v>120</v>
      </c>
      <c r="BE133" s="148">
        <f t="shared" si="24"/>
        <v>0</v>
      </c>
      <c r="BF133" s="148">
        <f t="shared" si="25"/>
        <v>0</v>
      </c>
      <c r="BG133" s="148">
        <f t="shared" si="26"/>
        <v>0</v>
      </c>
      <c r="BH133" s="148">
        <f t="shared" si="27"/>
        <v>0</v>
      </c>
      <c r="BI133" s="148">
        <f t="shared" si="28"/>
        <v>0</v>
      </c>
      <c r="BJ133" s="15" t="s">
        <v>80</v>
      </c>
      <c r="BK133" s="148">
        <f t="shared" si="29"/>
        <v>0</v>
      </c>
      <c r="BL133" s="15" t="s">
        <v>205</v>
      </c>
      <c r="BM133" s="147" t="s">
        <v>288</v>
      </c>
    </row>
    <row r="134" spans="1:65" s="2" customFormat="1" ht="16.5" customHeight="1">
      <c r="A134" s="30"/>
      <c r="B134" s="135"/>
      <c r="C134" s="149" t="s">
        <v>181</v>
      </c>
      <c r="D134" s="149" t="s">
        <v>129</v>
      </c>
      <c r="E134" s="150" t="s">
        <v>677</v>
      </c>
      <c r="F134" s="151" t="s">
        <v>678</v>
      </c>
      <c r="G134" s="152" t="s">
        <v>598</v>
      </c>
      <c r="H134" s="153">
        <v>100</v>
      </c>
      <c r="I134" s="154"/>
      <c r="J134" s="155">
        <f t="shared" si="20"/>
        <v>0</v>
      </c>
      <c r="K134" s="151" t="s">
        <v>127</v>
      </c>
      <c r="L134" s="156"/>
      <c r="M134" s="157" t="s">
        <v>3</v>
      </c>
      <c r="N134" s="158" t="s">
        <v>43</v>
      </c>
      <c r="O134" s="51"/>
      <c r="P134" s="145">
        <f t="shared" si="21"/>
        <v>0</v>
      </c>
      <c r="Q134" s="145">
        <v>0</v>
      </c>
      <c r="R134" s="145">
        <f t="shared" si="22"/>
        <v>0</v>
      </c>
      <c r="S134" s="145">
        <v>0</v>
      </c>
      <c r="T134" s="146">
        <f t="shared" si="23"/>
        <v>0</v>
      </c>
      <c r="U134" s="30"/>
      <c r="V134" s="30"/>
      <c r="W134" s="30"/>
      <c r="X134" s="30"/>
      <c r="Y134" s="30"/>
      <c r="Z134" s="30"/>
      <c r="AA134" s="30"/>
      <c r="AB134" s="30"/>
      <c r="AC134" s="30"/>
      <c r="AD134" s="30"/>
      <c r="AE134" s="30"/>
      <c r="AR134" s="147" t="s">
        <v>205</v>
      </c>
      <c r="AT134" s="147" t="s">
        <v>129</v>
      </c>
      <c r="AU134" s="147" t="s">
        <v>80</v>
      </c>
      <c r="AY134" s="15" t="s">
        <v>120</v>
      </c>
      <c r="BE134" s="148">
        <f t="shared" si="24"/>
        <v>0</v>
      </c>
      <c r="BF134" s="148">
        <f t="shared" si="25"/>
        <v>0</v>
      </c>
      <c r="BG134" s="148">
        <f t="shared" si="26"/>
        <v>0</v>
      </c>
      <c r="BH134" s="148">
        <f t="shared" si="27"/>
        <v>0</v>
      </c>
      <c r="BI134" s="148">
        <f t="shared" si="28"/>
        <v>0</v>
      </c>
      <c r="BJ134" s="15" t="s">
        <v>80</v>
      </c>
      <c r="BK134" s="148">
        <f t="shared" si="29"/>
        <v>0</v>
      </c>
      <c r="BL134" s="15" t="s">
        <v>205</v>
      </c>
      <c r="BM134" s="147" t="s">
        <v>291</v>
      </c>
    </row>
    <row r="135" spans="1:65" s="2" customFormat="1" ht="16.5" customHeight="1">
      <c r="A135" s="30"/>
      <c r="B135" s="135"/>
      <c r="C135" s="149" t="s">
        <v>292</v>
      </c>
      <c r="D135" s="149" t="s">
        <v>129</v>
      </c>
      <c r="E135" s="150" t="s">
        <v>679</v>
      </c>
      <c r="F135" s="151" t="s">
        <v>680</v>
      </c>
      <c r="G135" s="152" t="s">
        <v>598</v>
      </c>
      <c r="H135" s="153">
        <v>20</v>
      </c>
      <c r="I135" s="154"/>
      <c r="J135" s="155">
        <f t="shared" si="20"/>
        <v>0</v>
      </c>
      <c r="K135" s="151" t="s">
        <v>127</v>
      </c>
      <c r="L135" s="156"/>
      <c r="M135" s="157" t="s">
        <v>3</v>
      </c>
      <c r="N135" s="158" t="s">
        <v>43</v>
      </c>
      <c r="O135" s="51"/>
      <c r="P135" s="145">
        <f t="shared" si="21"/>
        <v>0</v>
      </c>
      <c r="Q135" s="145">
        <v>0</v>
      </c>
      <c r="R135" s="145">
        <f t="shared" si="22"/>
        <v>0</v>
      </c>
      <c r="S135" s="145">
        <v>0</v>
      </c>
      <c r="T135" s="146">
        <f t="shared" si="23"/>
        <v>0</v>
      </c>
      <c r="U135" s="30"/>
      <c r="V135" s="30"/>
      <c r="W135" s="30"/>
      <c r="X135" s="30"/>
      <c r="Y135" s="30"/>
      <c r="Z135" s="30"/>
      <c r="AA135" s="30"/>
      <c r="AB135" s="30"/>
      <c r="AC135" s="30"/>
      <c r="AD135" s="30"/>
      <c r="AE135" s="30"/>
      <c r="AR135" s="147" t="s">
        <v>205</v>
      </c>
      <c r="AT135" s="147" t="s">
        <v>129</v>
      </c>
      <c r="AU135" s="147" t="s">
        <v>80</v>
      </c>
      <c r="AY135" s="15" t="s">
        <v>120</v>
      </c>
      <c r="BE135" s="148">
        <f t="shared" si="24"/>
        <v>0</v>
      </c>
      <c r="BF135" s="148">
        <f t="shared" si="25"/>
        <v>0</v>
      </c>
      <c r="BG135" s="148">
        <f t="shared" si="26"/>
        <v>0</v>
      </c>
      <c r="BH135" s="148">
        <f t="shared" si="27"/>
        <v>0</v>
      </c>
      <c r="BI135" s="148">
        <f t="shared" si="28"/>
        <v>0</v>
      </c>
      <c r="BJ135" s="15" t="s">
        <v>80</v>
      </c>
      <c r="BK135" s="148">
        <f t="shared" si="29"/>
        <v>0</v>
      </c>
      <c r="BL135" s="15" t="s">
        <v>205</v>
      </c>
      <c r="BM135" s="147" t="s">
        <v>295</v>
      </c>
    </row>
    <row r="136" spans="1:65" s="2" customFormat="1" ht="16.5" customHeight="1">
      <c r="A136" s="30"/>
      <c r="B136" s="135"/>
      <c r="C136" s="149" t="s">
        <v>182</v>
      </c>
      <c r="D136" s="149" t="s">
        <v>129</v>
      </c>
      <c r="E136" s="150" t="s">
        <v>681</v>
      </c>
      <c r="F136" s="151" t="s">
        <v>682</v>
      </c>
      <c r="G136" s="152" t="s">
        <v>598</v>
      </c>
      <c r="H136" s="153">
        <v>100</v>
      </c>
      <c r="I136" s="154"/>
      <c r="J136" s="155">
        <f t="shared" si="20"/>
        <v>0</v>
      </c>
      <c r="K136" s="151" t="s">
        <v>127</v>
      </c>
      <c r="L136" s="156"/>
      <c r="M136" s="157" t="s">
        <v>3</v>
      </c>
      <c r="N136" s="158" t="s">
        <v>43</v>
      </c>
      <c r="O136" s="51"/>
      <c r="P136" s="145">
        <f t="shared" si="21"/>
        <v>0</v>
      </c>
      <c r="Q136" s="145">
        <v>0</v>
      </c>
      <c r="R136" s="145">
        <f t="shared" si="22"/>
        <v>0</v>
      </c>
      <c r="S136" s="145">
        <v>0</v>
      </c>
      <c r="T136" s="146">
        <f t="shared" si="23"/>
        <v>0</v>
      </c>
      <c r="U136" s="30"/>
      <c r="V136" s="30"/>
      <c r="W136" s="30"/>
      <c r="X136" s="30"/>
      <c r="Y136" s="30"/>
      <c r="Z136" s="30"/>
      <c r="AA136" s="30"/>
      <c r="AB136" s="30"/>
      <c r="AC136" s="30"/>
      <c r="AD136" s="30"/>
      <c r="AE136" s="30"/>
      <c r="AR136" s="147" t="s">
        <v>205</v>
      </c>
      <c r="AT136" s="147" t="s">
        <v>129</v>
      </c>
      <c r="AU136" s="147" t="s">
        <v>80</v>
      </c>
      <c r="AY136" s="15" t="s">
        <v>120</v>
      </c>
      <c r="BE136" s="148">
        <f t="shared" si="24"/>
        <v>0</v>
      </c>
      <c r="BF136" s="148">
        <f t="shared" si="25"/>
        <v>0</v>
      </c>
      <c r="BG136" s="148">
        <f t="shared" si="26"/>
        <v>0</v>
      </c>
      <c r="BH136" s="148">
        <f t="shared" si="27"/>
        <v>0</v>
      </c>
      <c r="BI136" s="148">
        <f t="shared" si="28"/>
        <v>0</v>
      </c>
      <c r="BJ136" s="15" t="s">
        <v>80</v>
      </c>
      <c r="BK136" s="148">
        <f t="shared" si="29"/>
        <v>0</v>
      </c>
      <c r="BL136" s="15" t="s">
        <v>205</v>
      </c>
      <c r="BM136" s="147" t="s">
        <v>299</v>
      </c>
    </row>
    <row r="137" spans="1:65" s="2" customFormat="1" ht="16.5" customHeight="1">
      <c r="A137" s="30"/>
      <c r="B137" s="135"/>
      <c r="C137" s="149" t="s">
        <v>300</v>
      </c>
      <c r="D137" s="149" t="s">
        <v>129</v>
      </c>
      <c r="E137" s="150" t="s">
        <v>683</v>
      </c>
      <c r="F137" s="151" t="s">
        <v>684</v>
      </c>
      <c r="G137" s="152" t="s">
        <v>598</v>
      </c>
      <c r="H137" s="153">
        <v>50</v>
      </c>
      <c r="I137" s="154"/>
      <c r="J137" s="155">
        <f t="shared" si="20"/>
        <v>0</v>
      </c>
      <c r="K137" s="151" t="s">
        <v>127</v>
      </c>
      <c r="L137" s="156"/>
      <c r="M137" s="157" t="s">
        <v>3</v>
      </c>
      <c r="N137" s="158" t="s">
        <v>43</v>
      </c>
      <c r="O137" s="51"/>
      <c r="P137" s="145">
        <f t="shared" si="21"/>
        <v>0</v>
      </c>
      <c r="Q137" s="145">
        <v>0</v>
      </c>
      <c r="R137" s="145">
        <f t="shared" si="22"/>
        <v>0</v>
      </c>
      <c r="S137" s="145">
        <v>0</v>
      </c>
      <c r="T137" s="146">
        <f t="shared" si="23"/>
        <v>0</v>
      </c>
      <c r="U137" s="30"/>
      <c r="V137" s="30"/>
      <c r="W137" s="30"/>
      <c r="X137" s="30"/>
      <c r="Y137" s="30"/>
      <c r="Z137" s="30"/>
      <c r="AA137" s="30"/>
      <c r="AB137" s="30"/>
      <c r="AC137" s="30"/>
      <c r="AD137" s="30"/>
      <c r="AE137" s="30"/>
      <c r="AR137" s="147" t="s">
        <v>205</v>
      </c>
      <c r="AT137" s="147" t="s">
        <v>129</v>
      </c>
      <c r="AU137" s="147" t="s">
        <v>80</v>
      </c>
      <c r="AY137" s="15" t="s">
        <v>120</v>
      </c>
      <c r="BE137" s="148">
        <f t="shared" si="24"/>
        <v>0</v>
      </c>
      <c r="BF137" s="148">
        <f t="shared" si="25"/>
        <v>0</v>
      </c>
      <c r="BG137" s="148">
        <f t="shared" si="26"/>
        <v>0</v>
      </c>
      <c r="BH137" s="148">
        <f t="shared" si="27"/>
        <v>0</v>
      </c>
      <c r="BI137" s="148">
        <f t="shared" si="28"/>
        <v>0</v>
      </c>
      <c r="BJ137" s="15" t="s">
        <v>80</v>
      </c>
      <c r="BK137" s="148">
        <f t="shared" si="29"/>
        <v>0</v>
      </c>
      <c r="BL137" s="15" t="s">
        <v>205</v>
      </c>
      <c r="BM137" s="147" t="s">
        <v>303</v>
      </c>
    </row>
    <row r="138" spans="1:65" s="2" customFormat="1" ht="16.5" customHeight="1">
      <c r="A138" s="30"/>
      <c r="B138" s="135"/>
      <c r="C138" s="149" t="s">
        <v>183</v>
      </c>
      <c r="D138" s="149" t="s">
        <v>129</v>
      </c>
      <c r="E138" s="150" t="s">
        <v>685</v>
      </c>
      <c r="F138" s="151" t="s">
        <v>686</v>
      </c>
      <c r="G138" s="152" t="s">
        <v>598</v>
      </c>
      <c r="H138" s="153">
        <v>20</v>
      </c>
      <c r="I138" s="154"/>
      <c r="J138" s="155">
        <f t="shared" si="20"/>
        <v>0</v>
      </c>
      <c r="K138" s="151" t="s">
        <v>127</v>
      </c>
      <c r="L138" s="156"/>
      <c r="M138" s="157" t="s">
        <v>3</v>
      </c>
      <c r="N138" s="158" t="s">
        <v>43</v>
      </c>
      <c r="O138" s="51"/>
      <c r="P138" s="145">
        <f t="shared" si="21"/>
        <v>0</v>
      </c>
      <c r="Q138" s="145">
        <v>0</v>
      </c>
      <c r="R138" s="145">
        <f t="shared" si="22"/>
        <v>0</v>
      </c>
      <c r="S138" s="145">
        <v>0</v>
      </c>
      <c r="T138" s="146">
        <f t="shared" si="23"/>
        <v>0</v>
      </c>
      <c r="U138" s="30"/>
      <c r="V138" s="30"/>
      <c r="W138" s="30"/>
      <c r="X138" s="30"/>
      <c r="Y138" s="30"/>
      <c r="Z138" s="30"/>
      <c r="AA138" s="30"/>
      <c r="AB138" s="30"/>
      <c r="AC138" s="30"/>
      <c r="AD138" s="30"/>
      <c r="AE138" s="30"/>
      <c r="AR138" s="147" t="s">
        <v>205</v>
      </c>
      <c r="AT138" s="147" t="s">
        <v>129</v>
      </c>
      <c r="AU138" s="147" t="s">
        <v>80</v>
      </c>
      <c r="AY138" s="15" t="s">
        <v>120</v>
      </c>
      <c r="BE138" s="148">
        <f t="shared" si="24"/>
        <v>0</v>
      </c>
      <c r="BF138" s="148">
        <f t="shared" si="25"/>
        <v>0</v>
      </c>
      <c r="BG138" s="148">
        <f t="shared" si="26"/>
        <v>0</v>
      </c>
      <c r="BH138" s="148">
        <f t="shared" si="27"/>
        <v>0</v>
      </c>
      <c r="BI138" s="148">
        <f t="shared" si="28"/>
        <v>0</v>
      </c>
      <c r="BJ138" s="15" t="s">
        <v>80</v>
      </c>
      <c r="BK138" s="148">
        <f t="shared" si="29"/>
        <v>0</v>
      </c>
      <c r="BL138" s="15" t="s">
        <v>205</v>
      </c>
      <c r="BM138" s="147" t="s">
        <v>306</v>
      </c>
    </row>
    <row r="139" spans="1:65" s="2" customFormat="1" ht="33" customHeight="1">
      <c r="A139" s="30"/>
      <c r="B139" s="135"/>
      <c r="C139" s="136" t="s">
        <v>307</v>
      </c>
      <c r="D139" s="136" t="s">
        <v>123</v>
      </c>
      <c r="E139" s="137" t="s">
        <v>687</v>
      </c>
      <c r="F139" s="138" t="s">
        <v>688</v>
      </c>
      <c r="G139" s="139" t="s">
        <v>598</v>
      </c>
      <c r="H139" s="140">
        <v>200</v>
      </c>
      <c r="I139" s="141"/>
      <c r="J139" s="142">
        <f t="shared" si="20"/>
        <v>0</v>
      </c>
      <c r="K139" s="138" t="s">
        <v>127</v>
      </c>
      <c r="L139" s="31"/>
      <c r="M139" s="143" t="s">
        <v>3</v>
      </c>
      <c r="N139" s="144" t="s">
        <v>43</v>
      </c>
      <c r="O139" s="51"/>
      <c r="P139" s="145">
        <f t="shared" si="21"/>
        <v>0</v>
      </c>
      <c r="Q139" s="145">
        <v>0</v>
      </c>
      <c r="R139" s="145">
        <f t="shared" si="22"/>
        <v>0</v>
      </c>
      <c r="S139" s="145">
        <v>0</v>
      </c>
      <c r="T139" s="146">
        <f t="shared" si="23"/>
        <v>0</v>
      </c>
      <c r="U139" s="30"/>
      <c r="V139" s="30"/>
      <c r="W139" s="30"/>
      <c r="X139" s="30"/>
      <c r="Y139" s="30"/>
      <c r="Z139" s="30"/>
      <c r="AA139" s="30"/>
      <c r="AB139" s="30"/>
      <c r="AC139" s="30"/>
      <c r="AD139" s="30"/>
      <c r="AE139" s="30"/>
      <c r="AR139" s="147" t="s">
        <v>205</v>
      </c>
      <c r="AT139" s="147" t="s">
        <v>123</v>
      </c>
      <c r="AU139" s="147" t="s">
        <v>80</v>
      </c>
      <c r="AY139" s="15" t="s">
        <v>120</v>
      </c>
      <c r="BE139" s="148">
        <f t="shared" si="24"/>
        <v>0</v>
      </c>
      <c r="BF139" s="148">
        <f t="shared" si="25"/>
        <v>0</v>
      </c>
      <c r="BG139" s="148">
        <f t="shared" si="26"/>
        <v>0</v>
      </c>
      <c r="BH139" s="148">
        <f t="shared" si="27"/>
        <v>0</v>
      </c>
      <c r="BI139" s="148">
        <f t="shared" si="28"/>
        <v>0</v>
      </c>
      <c r="BJ139" s="15" t="s">
        <v>80</v>
      </c>
      <c r="BK139" s="148">
        <f t="shared" si="29"/>
        <v>0</v>
      </c>
      <c r="BL139" s="15" t="s">
        <v>205</v>
      </c>
      <c r="BM139" s="147" t="s">
        <v>310</v>
      </c>
    </row>
    <row r="140" spans="1:65" s="2" customFormat="1" ht="24.2" customHeight="1">
      <c r="A140" s="30"/>
      <c r="B140" s="135"/>
      <c r="C140" s="136" t="s">
        <v>186</v>
      </c>
      <c r="D140" s="136" t="s">
        <v>123</v>
      </c>
      <c r="E140" s="137" t="s">
        <v>689</v>
      </c>
      <c r="F140" s="138" t="s">
        <v>690</v>
      </c>
      <c r="G140" s="139" t="s">
        <v>598</v>
      </c>
      <c r="H140" s="140">
        <v>200</v>
      </c>
      <c r="I140" s="141"/>
      <c r="J140" s="142">
        <f t="shared" si="20"/>
        <v>0</v>
      </c>
      <c r="K140" s="138" t="s">
        <v>127</v>
      </c>
      <c r="L140" s="31"/>
      <c r="M140" s="143" t="s">
        <v>3</v>
      </c>
      <c r="N140" s="144" t="s">
        <v>43</v>
      </c>
      <c r="O140" s="51"/>
      <c r="P140" s="145">
        <f t="shared" si="21"/>
        <v>0</v>
      </c>
      <c r="Q140" s="145">
        <v>0</v>
      </c>
      <c r="R140" s="145">
        <f t="shared" si="22"/>
        <v>0</v>
      </c>
      <c r="S140" s="145">
        <v>0</v>
      </c>
      <c r="T140" s="146">
        <f t="shared" si="23"/>
        <v>0</v>
      </c>
      <c r="U140" s="30"/>
      <c r="V140" s="30"/>
      <c r="W140" s="30"/>
      <c r="X140" s="30"/>
      <c r="Y140" s="30"/>
      <c r="Z140" s="30"/>
      <c r="AA140" s="30"/>
      <c r="AB140" s="30"/>
      <c r="AC140" s="30"/>
      <c r="AD140" s="30"/>
      <c r="AE140" s="30"/>
      <c r="AR140" s="147" t="s">
        <v>205</v>
      </c>
      <c r="AT140" s="147" t="s">
        <v>123</v>
      </c>
      <c r="AU140" s="147" t="s">
        <v>80</v>
      </c>
      <c r="AY140" s="15" t="s">
        <v>120</v>
      </c>
      <c r="BE140" s="148">
        <f t="shared" si="24"/>
        <v>0</v>
      </c>
      <c r="BF140" s="148">
        <f t="shared" si="25"/>
        <v>0</v>
      </c>
      <c r="BG140" s="148">
        <f t="shared" si="26"/>
        <v>0</v>
      </c>
      <c r="BH140" s="148">
        <f t="shared" si="27"/>
        <v>0</v>
      </c>
      <c r="BI140" s="148">
        <f t="shared" si="28"/>
        <v>0</v>
      </c>
      <c r="BJ140" s="15" t="s">
        <v>80</v>
      </c>
      <c r="BK140" s="148">
        <f t="shared" si="29"/>
        <v>0</v>
      </c>
      <c r="BL140" s="15" t="s">
        <v>205</v>
      </c>
      <c r="BM140" s="147" t="s">
        <v>314</v>
      </c>
    </row>
    <row r="141" spans="1:65" s="2" customFormat="1" ht="24.2" customHeight="1">
      <c r="A141" s="30"/>
      <c r="B141" s="135"/>
      <c r="C141" s="136" t="s">
        <v>315</v>
      </c>
      <c r="D141" s="136" t="s">
        <v>123</v>
      </c>
      <c r="E141" s="137" t="s">
        <v>691</v>
      </c>
      <c r="F141" s="138" t="s">
        <v>692</v>
      </c>
      <c r="G141" s="139" t="s">
        <v>598</v>
      </c>
      <c r="H141" s="140">
        <v>300</v>
      </c>
      <c r="I141" s="141"/>
      <c r="J141" s="142">
        <f t="shared" si="20"/>
        <v>0</v>
      </c>
      <c r="K141" s="138" t="s">
        <v>3</v>
      </c>
      <c r="L141" s="31"/>
      <c r="M141" s="143" t="s">
        <v>3</v>
      </c>
      <c r="N141" s="144" t="s">
        <v>43</v>
      </c>
      <c r="O141" s="51"/>
      <c r="P141" s="145">
        <f t="shared" si="21"/>
        <v>0</v>
      </c>
      <c r="Q141" s="145">
        <v>0</v>
      </c>
      <c r="R141" s="145">
        <f t="shared" si="22"/>
        <v>0</v>
      </c>
      <c r="S141" s="145">
        <v>0</v>
      </c>
      <c r="T141" s="146">
        <f t="shared" si="23"/>
        <v>0</v>
      </c>
      <c r="U141" s="30"/>
      <c r="V141" s="30"/>
      <c r="W141" s="30"/>
      <c r="X141" s="30"/>
      <c r="Y141" s="30"/>
      <c r="Z141" s="30"/>
      <c r="AA141" s="30"/>
      <c r="AB141" s="30"/>
      <c r="AC141" s="30"/>
      <c r="AD141" s="30"/>
      <c r="AE141" s="30"/>
      <c r="AR141" s="147" t="s">
        <v>205</v>
      </c>
      <c r="AT141" s="147" t="s">
        <v>123</v>
      </c>
      <c r="AU141" s="147" t="s">
        <v>80</v>
      </c>
      <c r="AY141" s="15" t="s">
        <v>120</v>
      </c>
      <c r="BE141" s="148">
        <f t="shared" si="24"/>
        <v>0</v>
      </c>
      <c r="BF141" s="148">
        <f t="shared" si="25"/>
        <v>0</v>
      </c>
      <c r="BG141" s="148">
        <f t="shared" si="26"/>
        <v>0</v>
      </c>
      <c r="BH141" s="148">
        <f t="shared" si="27"/>
        <v>0</v>
      </c>
      <c r="BI141" s="148">
        <f t="shared" si="28"/>
        <v>0</v>
      </c>
      <c r="BJ141" s="15" t="s">
        <v>80</v>
      </c>
      <c r="BK141" s="148">
        <f t="shared" si="29"/>
        <v>0</v>
      </c>
      <c r="BL141" s="15" t="s">
        <v>205</v>
      </c>
      <c r="BM141" s="147" t="s">
        <v>318</v>
      </c>
    </row>
    <row r="142" spans="1:65" s="2" customFormat="1" ht="16.5" customHeight="1">
      <c r="A142" s="30"/>
      <c r="B142" s="135"/>
      <c r="C142" s="149" t="s">
        <v>188</v>
      </c>
      <c r="D142" s="149" t="s">
        <v>129</v>
      </c>
      <c r="E142" s="150" t="s">
        <v>693</v>
      </c>
      <c r="F142" s="151" t="s">
        <v>694</v>
      </c>
      <c r="G142" s="152" t="s">
        <v>598</v>
      </c>
      <c r="H142" s="153">
        <v>100</v>
      </c>
      <c r="I142" s="154"/>
      <c r="J142" s="155">
        <f t="shared" si="20"/>
        <v>0</v>
      </c>
      <c r="K142" s="151" t="s">
        <v>127</v>
      </c>
      <c r="L142" s="156"/>
      <c r="M142" s="157" t="s">
        <v>3</v>
      </c>
      <c r="N142" s="158" t="s">
        <v>43</v>
      </c>
      <c r="O142" s="51"/>
      <c r="P142" s="145">
        <f t="shared" si="21"/>
        <v>0</v>
      </c>
      <c r="Q142" s="145">
        <v>0</v>
      </c>
      <c r="R142" s="145">
        <f t="shared" si="22"/>
        <v>0</v>
      </c>
      <c r="S142" s="145">
        <v>0</v>
      </c>
      <c r="T142" s="146">
        <f t="shared" si="23"/>
        <v>0</v>
      </c>
      <c r="U142" s="30"/>
      <c r="V142" s="30"/>
      <c r="W142" s="30"/>
      <c r="X142" s="30"/>
      <c r="Y142" s="30"/>
      <c r="Z142" s="30"/>
      <c r="AA142" s="30"/>
      <c r="AB142" s="30"/>
      <c r="AC142" s="30"/>
      <c r="AD142" s="30"/>
      <c r="AE142" s="30"/>
      <c r="AR142" s="147" t="s">
        <v>205</v>
      </c>
      <c r="AT142" s="147" t="s">
        <v>129</v>
      </c>
      <c r="AU142" s="147" t="s">
        <v>80</v>
      </c>
      <c r="AY142" s="15" t="s">
        <v>120</v>
      </c>
      <c r="BE142" s="148">
        <f t="shared" si="24"/>
        <v>0</v>
      </c>
      <c r="BF142" s="148">
        <f t="shared" si="25"/>
        <v>0</v>
      </c>
      <c r="BG142" s="148">
        <f t="shared" si="26"/>
        <v>0</v>
      </c>
      <c r="BH142" s="148">
        <f t="shared" si="27"/>
        <v>0</v>
      </c>
      <c r="BI142" s="148">
        <f t="shared" si="28"/>
        <v>0</v>
      </c>
      <c r="BJ142" s="15" t="s">
        <v>80</v>
      </c>
      <c r="BK142" s="148">
        <f t="shared" si="29"/>
        <v>0</v>
      </c>
      <c r="BL142" s="15" t="s">
        <v>205</v>
      </c>
      <c r="BM142" s="147" t="s">
        <v>321</v>
      </c>
    </row>
    <row r="143" spans="1:65" s="2" customFormat="1" ht="16.5" customHeight="1">
      <c r="A143" s="30"/>
      <c r="B143" s="135"/>
      <c r="C143" s="149" t="s">
        <v>322</v>
      </c>
      <c r="D143" s="149" t="s">
        <v>129</v>
      </c>
      <c r="E143" s="150" t="s">
        <v>695</v>
      </c>
      <c r="F143" s="151" t="s">
        <v>696</v>
      </c>
      <c r="G143" s="152" t="s">
        <v>126</v>
      </c>
      <c r="H143" s="153">
        <v>100</v>
      </c>
      <c r="I143" s="154"/>
      <c r="J143" s="155">
        <f t="shared" si="20"/>
        <v>0</v>
      </c>
      <c r="K143" s="151" t="s">
        <v>127</v>
      </c>
      <c r="L143" s="156"/>
      <c r="M143" s="157" t="s">
        <v>3</v>
      </c>
      <c r="N143" s="158" t="s">
        <v>43</v>
      </c>
      <c r="O143" s="51"/>
      <c r="P143" s="145">
        <f t="shared" si="21"/>
        <v>0</v>
      </c>
      <c r="Q143" s="145">
        <v>0</v>
      </c>
      <c r="R143" s="145">
        <f t="shared" si="22"/>
        <v>0</v>
      </c>
      <c r="S143" s="145">
        <v>0</v>
      </c>
      <c r="T143" s="146">
        <f t="shared" si="23"/>
        <v>0</v>
      </c>
      <c r="U143" s="30"/>
      <c r="V143" s="30"/>
      <c r="W143" s="30"/>
      <c r="X143" s="30"/>
      <c r="Y143" s="30"/>
      <c r="Z143" s="30"/>
      <c r="AA143" s="30"/>
      <c r="AB143" s="30"/>
      <c r="AC143" s="30"/>
      <c r="AD143" s="30"/>
      <c r="AE143" s="30"/>
      <c r="AR143" s="147" t="s">
        <v>205</v>
      </c>
      <c r="AT143" s="147" t="s">
        <v>129</v>
      </c>
      <c r="AU143" s="147" t="s">
        <v>80</v>
      </c>
      <c r="AY143" s="15" t="s">
        <v>120</v>
      </c>
      <c r="BE143" s="148">
        <f t="shared" si="24"/>
        <v>0</v>
      </c>
      <c r="BF143" s="148">
        <f t="shared" si="25"/>
        <v>0</v>
      </c>
      <c r="BG143" s="148">
        <f t="shared" si="26"/>
        <v>0</v>
      </c>
      <c r="BH143" s="148">
        <f t="shared" si="27"/>
        <v>0</v>
      </c>
      <c r="BI143" s="148">
        <f t="shared" si="28"/>
        <v>0</v>
      </c>
      <c r="BJ143" s="15" t="s">
        <v>80</v>
      </c>
      <c r="BK143" s="148">
        <f t="shared" si="29"/>
        <v>0</v>
      </c>
      <c r="BL143" s="15" t="s">
        <v>205</v>
      </c>
      <c r="BM143" s="147" t="s">
        <v>325</v>
      </c>
    </row>
    <row r="144" spans="1:65" s="2" customFormat="1" ht="16.5" customHeight="1">
      <c r="A144" s="30"/>
      <c r="B144" s="135"/>
      <c r="C144" s="149" t="s">
        <v>189</v>
      </c>
      <c r="D144" s="149" t="s">
        <v>129</v>
      </c>
      <c r="E144" s="150" t="s">
        <v>697</v>
      </c>
      <c r="F144" s="151" t="s">
        <v>698</v>
      </c>
      <c r="G144" s="152" t="s">
        <v>126</v>
      </c>
      <c r="H144" s="153">
        <v>100</v>
      </c>
      <c r="I144" s="154"/>
      <c r="J144" s="155">
        <f t="shared" si="20"/>
        <v>0</v>
      </c>
      <c r="K144" s="151" t="s">
        <v>127</v>
      </c>
      <c r="L144" s="156"/>
      <c r="M144" s="157" t="s">
        <v>3</v>
      </c>
      <c r="N144" s="158" t="s">
        <v>43</v>
      </c>
      <c r="O144" s="51"/>
      <c r="P144" s="145">
        <f t="shared" si="21"/>
        <v>0</v>
      </c>
      <c r="Q144" s="145">
        <v>0</v>
      </c>
      <c r="R144" s="145">
        <f t="shared" si="22"/>
        <v>0</v>
      </c>
      <c r="S144" s="145">
        <v>0</v>
      </c>
      <c r="T144" s="146">
        <f t="shared" si="23"/>
        <v>0</v>
      </c>
      <c r="U144" s="30"/>
      <c r="V144" s="30"/>
      <c r="W144" s="30"/>
      <c r="X144" s="30"/>
      <c r="Y144" s="30"/>
      <c r="Z144" s="30"/>
      <c r="AA144" s="30"/>
      <c r="AB144" s="30"/>
      <c r="AC144" s="30"/>
      <c r="AD144" s="30"/>
      <c r="AE144" s="30"/>
      <c r="AR144" s="147" t="s">
        <v>205</v>
      </c>
      <c r="AT144" s="147" t="s">
        <v>129</v>
      </c>
      <c r="AU144" s="147" t="s">
        <v>80</v>
      </c>
      <c r="AY144" s="15" t="s">
        <v>120</v>
      </c>
      <c r="BE144" s="148">
        <f t="shared" si="24"/>
        <v>0</v>
      </c>
      <c r="BF144" s="148">
        <f t="shared" si="25"/>
        <v>0</v>
      </c>
      <c r="BG144" s="148">
        <f t="shared" si="26"/>
        <v>0</v>
      </c>
      <c r="BH144" s="148">
        <f t="shared" si="27"/>
        <v>0</v>
      </c>
      <c r="BI144" s="148">
        <f t="shared" si="28"/>
        <v>0</v>
      </c>
      <c r="BJ144" s="15" t="s">
        <v>80</v>
      </c>
      <c r="BK144" s="148">
        <f t="shared" si="29"/>
        <v>0</v>
      </c>
      <c r="BL144" s="15" t="s">
        <v>205</v>
      </c>
      <c r="BM144" s="147" t="s">
        <v>328</v>
      </c>
    </row>
    <row r="145" spans="1:65" s="2" customFormat="1" ht="16.5" customHeight="1">
      <c r="A145" s="30"/>
      <c r="B145" s="135"/>
      <c r="C145" s="149" t="s">
        <v>329</v>
      </c>
      <c r="D145" s="149" t="s">
        <v>129</v>
      </c>
      <c r="E145" s="150" t="s">
        <v>699</v>
      </c>
      <c r="F145" s="151" t="s">
        <v>700</v>
      </c>
      <c r="G145" s="152" t="s">
        <v>126</v>
      </c>
      <c r="H145" s="153">
        <v>100</v>
      </c>
      <c r="I145" s="154"/>
      <c r="J145" s="155">
        <f t="shared" si="20"/>
        <v>0</v>
      </c>
      <c r="K145" s="151" t="s">
        <v>127</v>
      </c>
      <c r="L145" s="156"/>
      <c r="M145" s="157" t="s">
        <v>3</v>
      </c>
      <c r="N145" s="158" t="s">
        <v>43</v>
      </c>
      <c r="O145" s="51"/>
      <c r="P145" s="145">
        <f t="shared" si="21"/>
        <v>0</v>
      </c>
      <c r="Q145" s="145">
        <v>0</v>
      </c>
      <c r="R145" s="145">
        <f t="shared" si="22"/>
        <v>0</v>
      </c>
      <c r="S145" s="145">
        <v>0</v>
      </c>
      <c r="T145" s="146">
        <f t="shared" si="23"/>
        <v>0</v>
      </c>
      <c r="U145" s="30"/>
      <c r="V145" s="30"/>
      <c r="W145" s="30"/>
      <c r="X145" s="30"/>
      <c r="Y145" s="30"/>
      <c r="Z145" s="30"/>
      <c r="AA145" s="30"/>
      <c r="AB145" s="30"/>
      <c r="AC145" s="30"/>
      <c r="AD145" s="30"/>
      <c r="AE145" s="30"/>
      <c r="AR145" s="147" t="s">
        <v>205</v>
      </c>
      <c r="AT145" s="147" t="s">
        <v>129</v>
      </c>
      <c r="AU145" s="147" t="s">
        <v>80</v>
      </c>
      <c r="AY145" s="15" t="s">
        <v>120</v>
      </c>
      <c r="BE145" s="148">
        <f t="shared" si="24"/>
        <v>0</v>
      </c>
      <c r="BF145" s="148">
        <f t="shared" si="25"/>
        <v>0</v>
      </c>
      <c r="BG145" s="148">
        <f t="shared" si="26"/>
        <v>0</v>
      </c>
      <c r="BH145" s="148">
        <f t="shared" si="27"/>
        <v>0</v>
      </c>
      <c r="BI145" s="148">
        <f t="shared" si="28"/>
        <v>0</v>
      </c>
      <c r="BJ145" s="15" t="s">
        <v>80</v>
      </c>
      <c r="BK145" s="148">
        <f t="shared" si="29"/>
        <v>0</v>
      </c>
      <c r="BL145" s="15" t="s">
        <v>205</v>
      </c>
      <c r="BM145" s="147" t="s">
        <v>332</v>
      </c>
    </row>
    <row r="146" spans="1:65" s="2" customFormat="1" ht="16.5" customHeight="1">
      <c r="A146" s="30"/>
      <c r="B146" s="135"/>
      <c r="C146" s="149" t="s">
        <v>191</v>
      </c>
      <c r="D146" s="149" t="s">
        <v>129</v>
      </c>
      <c r="E146" s="150" t="s">
        <v>701</v>
      </c>
      <c r="F146" s="151" t="s">
        <v>702</v>
      </c>
      <c r="G146" s="152" t="s">
        <v>126</v>
      </c>
      <c r="H146" s="153">
        <v>200</v>
      </c>
      <c r="I146" s="154"/>
      <c r="J146" s="155">
        <f t="shared" si="20"/>
        <v>0</v>
      </c>
      <c r="K146" s="151" t="s">
        <v>127</v>
      </c>
      <c r="L146" s="156"/>
      <c r="M146" s="157" t="s">
        <v>3</v>
      </c>
      <c r="N146" s="158" t="s">
        <v>43</v>
      </c>
      <c r="O146" s="51"/>
      <c r="P146" s="145">
        <f t="shared" si="21"/>
        <v>0</v>
      </c>
      <c r="Q146" s="145">
        <v>0</v>
      </c>
      <c r="R146" s="145">
        <f t="shared" si="22"/>
        <v>0</v>
      </c>
      <c r="S146" s="145">
        <v>0</v>
      </c>
      <c r="T146" s="146">
        <f t="shared" si="23"/>
        <v>0</v>
      </c>
      <c r="U146" s="30"/>
      <c r="V146" s="30"/>
      <c r="W146" s="30"/>
      <c r="X146" s="30"/>
      <c r="Y146" s="30"/>
      <c r="Z146" s="30"/>
      <c r="AA146" s="30"/>
      <c r="AB146" s="30"/>
      <c r="AC146" s="30"/>
      <c r="AD146" s="30"/>
      <c r="AE146" s="30"/>
      <c r="AR146" s="147" t="s">
        <v>205</v>
      </c>
      <c r="AT146" s="147" t="s">
        <v>129</v>
      </c>
      <c r="AU146" s="147" t="s">
        <v>80</v>
      </c>
      <c r="AY146" s="15" t="s">
        <v>120</v>
      </c>
      <c r="BE146" s="148">
        <f t="shared" si="24"/>
        <v>0</v>
      </c>
      <c r="BF146" s="148">
        <f t="shared" si="25"/>
        <v>0</v>
      </c>
      <c r="BG146" s="148">
        <f t="shared" si="26"/>
        <v>0</v>
      </c>
      <c r="BH146" s="148">
        <f t="shared" si="27"/>
        <v>0</v>
      </c>
      <c r="BI146" s="148">
        <f t="shared" si="28"/>
        <v>0</v>
      </c>
      <c r="BJ146" s="15" t="s">
        <v>80</v>
      </c>
      <c r="BK146" s="148">
        <f t="shared" si="29"/>
        <v>0</v>
      </c>
      <c r="BL146" s="15" t="s">
        <v>205</v>
      </c>
      <c r="BM146" s="147" t="s">
        <v>335</v>
      </c>
    </row>
    <row r="147" spans="1:65" s="2" customFormat="1" ht="16.5" customHeight="1">
      <c r="A147" s="30"/>
      <c r="B147" s="135"/>
      <c r="C147" s="149" t="s">
        <v>336</v>
      </c>
      <c r="D147" s="149" t="s">
        <v>129</v>
      </c>
      <c r="E147" s="150" t="s">
        <v>703</v>
      </c>
      <c r="F147" s="151" t="s">
        <v>704</v>
      </c>
      <c r="G147" s="152" t="s">
        <v>126</v>
      </c>
      <c r="H147" s="153">
        <v>200</v>
      </c>
      <c r="I147" s="154"/>
      <c r="J147" s="155">
        <f t="shared" si="20"/>
        <v>0</v>
      </c>
      <c r="K147" s="151" t="s">
        <v>127</v>
      </c>
      <c r="L147" s="156"/>
      <c r="M147" s="157" t="s">
        <v>3</v>
      </c>
      <c r="N147" s="158" t="s">
        <v>43</v>
      </c>
      <c r="O147" s="51"/>
      <c r="P147" s="145">
        <f t="shared" si="21"/>
        <v>0</v>
      </c>
      <c r="Q147" s="145">
        <v>0</v>
      </c>
      <c r="R147" s="145">
        <f t="shared" si="22"/>
        <v>0</v>
      </c>
      <c r="S147" s="145">
        <v>0</v>
      </c>
      <c r="T147" s="146">
        <f t="shared" si="23"/>
        <v>0</v>
      </c>
      <c r="U147" s="30"/>
      <c r="V147" s="30"/>
      <c r="W147" s="30"/>
      <c r="X147" s="30"/>
      <c r="Y147" s="30"/>
      <c r="Z147" s="30"/>
      <c r="AA147" s="30"/>
      <c r="AB147" s="30"/>
      <c r="AC147" s="30"/>
      <c r="AD147" s="30"/>
      <c r="AE147" s="30"/>
      <c r="AR147" s="147" t="s">
        <v>205</v>
      </c>
      <c r="AT147" s="147" t="s">
        <v>129</v>
      </c>
      <c r="AU147" s="147" t="s">
        <v>80</v>
      </c>
      <c r="AY147" s="15" t="s">
        <v>120</v>
      </c>
      <c r="BE147" s="148">
        <f t="shared" si="24"/>
        <v>0</v>
      </c>
      <c r="BF147" s="148">
        <f t="shared" si="25"/>
        <v>0</v>
      </c>
      <c r="BG147" s="148">
        <f t="shared" si="26"/>
        <v>0</v>
      </c>
      <c r="BH147" s="148">
        <f t="shared" si="27"/>
        <v>0</v>
      </c>
      <c r="BI147" s="148">
        <f t="shared" si="28"/>
        <v>0</v>
      </c>
      <c r="BJ147" s="15" t="s">
        <v>80</v>
      </c>
      <c r="BK147" s="148">
        <f t="shared" si="29"/>
        <v>0</v>
      </c>
      <c r="BL147" s="15" t="s">
        <v>205</v>
      </c>
      <c r="BM147" s="147" t="s">
        <v>339</v>
      </c>
    </row>
    <row r="148" spans="1:65" s="2" customFormat="1" ht="21.75" customHeight="1">
      <c r="A148" s="30"/>
      <c r="B148" s="135"/>
      <c r="C148" s="149" t="s">
        <v>192</v>
      </c>
      <c r="D148" s="149" t="s">
        <v>129</v>
      </c>
      <c r="E148" s="150" t="s">
        <v>705</v>
      </c>
      <c r="F148" s="151" t="s">
        <v>706</v>
      </c>
      <c r="G148" s="152" t="s">
        <v>126</v>
      </c>
      <c r="H148" s="153">
        <v>200</v>
      </c>
      <c r="I148" s="154"/>
      <c r="J148" s="155">
        <f t="shared" si="20"/>
        <v>0</v>
      </c>
      <c r="K148" s="151" t="s">
        <v>127</v>
      </c>
      <c r="L148" s="156"/>
      <c r="M148" s="157" t="s">
        <v>3</v>
      </c>
      <c r="N148" s="158" t="s">
        <v>43</v>
      </c>
      <c r="O148" s="51"/>
      <c r="P148" s="145">
        <f t="shared" si="21"/>
        <v>0</v>
      </c>
      <c r="Q148" s="145">
        <v>0</v>
      </c>
      <c r="R148" s="145">
        <f t="shared" si="22"/>
        <v>0</v>
      </c>
      <c r="S148" s="145">
        <v>0</v>
      </c>
      <c r="T148" s="146">
        <f t="shared" si="23"/>
        <v>0</v>
      </c>
      <c r="U148" s="30"/>
      <c r="V148" s="30"/>
      <c r="W148" s="30"/>
      <c r="X148" s="30"/>
      <c r="Y148" s="30"/>
      <c r="Z148" s="30"/>
      <c r="AA148" s="30"/>
      <c r="AB148" s="30"/>
      <c r="AC148" s="30"/>
      <c r="AD148" s="30"/>
      <c r="AE148" s="30"/>
      <c r="AR148" s="147" t="s">
        <v>205</v>
      </c>
      <c r="AT148" s="147" t="s">
        <v>129</v>
      </c>
      <c r="AU148" s="147" t="s">
        <v>80</v>
      </c>
      <c r="AY148" s="15" t="s">
        <v>120</v>
      </c>
      <c r="BE148" s="148">
        <f t="shared" si="24"/>
        <v>0</v>
      </c>
      <c r="BF148" s="148">
        <f t="shared" si="25"/>
        <v>0</v>
      </c>
      <c r="BG148" s="148">
        <f t="shared" si="26"/>
        <v>0</v>
      </c>
      <c r="BH148" s="148">
        <f t="shared" si="27"/>
        <v>0</v>
      </c>
      <c r="BI148" s="148">
        <f t="shared" si="28"/>
        <v>0</v>
      </c>
      <c r="BJ148" s="15" t="s">
        <v>80</v>
      </c>
      <c r="BK148" s="148">
        <f t="shared" si="29"/>
        <v>0</v>
      </c>
      <c r="BL148" s="15" t="s">
        <v>205</v>
      </c>
      <c r="BM148" s="147" t="s">
        <v>342</v>
      </c>
    </row>
    <row r="149" spans="1:65" s="2" customFormat="1" ht="16.5" customHeight="1">
      <c r="A149" s="30"/>
      <c r="B149" s="135"/>
      <c r="C149" s="136" t="s">
        <v>343</v>
      </c>
      <c r="D149" s="136" t="s">
        <v>123</v>
      </c>
      <c r="E149" s="137" t="s">
        <v>707</v>
      </c>
      <c r="F149" s="138" t="s">
        <v>708</v>
      </c>
      <c r="G149" s="139" t="s">
        <v>598</v>
      </c>
      <c r="H149" s="140">
        <v>2</v>
      </c>
      <c r="I149" s="141"/>
      <c r="J149" s="142">
        <f t="shared" si="20"/>
        <v>0</v>
      </c>
      <c r="K149" s="138" t="s">
        <v>127</v>
      </c>
      <c r="L149" s="31"/>
      <c r="M149" s="143" t="s">
        <v>3</v>
      </c>
      <c r="N149" s="144" t="s">
        <v>43</v>
      </c>
      <c r="O149" s="51"/>
      <c r="P149" s="145">
        <f t="shared" si="21"/>
        <v>0</v>
      </c>
      <c r="Q149" s="145">
        <v>0</v>
      </c>
      <c r="R149" s="145">
        <f t="shared" si="22"/>
        <v>0</v>
      </c>
      <c r="S149" s="145">
        <v>0</v>
      </c>
      <c r="T149" s="146">
        <f t="shared" si="23"/>
        <v>0</v>
      </c>
      <c r="U149" s="30"/>
      <c r="V149" s="30"/>
      <c r="W149" s="30"/>
      <c r="X149" s="30"/>
      <c r="Y149" s="30"/>
      <c r="Z149" s="30"/>
      <c r="AA149" s="30"/>
      <c r="AB149" s="30"/>
      <c r="AC149" s="30"/>
      <c r="AD149" s="30"/>
      <c r="AE149" s="30"/>
      <c r="AR149" s="147" t="s">
        <v>205</v>
      </c>
      <c r="AT149" s="147" t="s">
        <v>123</v>
      </c>
      <c r="AU149" s="147" t="s">
        <v>80</v>
      </c>
      <c r="AY149" s="15" t="s">
        <v>120</v>
      </c>
      <c r="BE149" s="148">
        <f t="shared" si="24"/>
        <v>0</v>
      </c>
      <c r="BF149" s="148">
        <f t="shared" si="25"/>
        <v>0</v>
      </c>
      <c r="BG149" s="148">
        <f t="shared" si="26"/>
        <v>0</v>
      </c>
      <c r="BH149" s="148">
        <f t="shared" si="27"/>
        <v>0</v>
      </c>
      <c r="BI149" s="148">
        <f t="shared" si="28"/>
        <v>0</v>
      </c>
      <c r="BJ149" s="15" t="s">
        <v>80</v>
      </c>
      <c r="BK149" s="148">
        <f t="shared" si="29"/>
        <v>0</v>
      </c>
      <c r="BL149" s="15" t="s">
        <v>205</v>
      </c>
      <c r="BM149" s="147" t="s">
        <v>346</v>
      </c>
    </row>
    <row r="150" spans="1:65" s="2" customFormat="1" ht="44.25" customHeight="1">
      <c r="A150" s="30"/>
      <c r="B150" s="135"/>
      <c r="C150" s="136" t="s">
        <v>194</v>
      </c>
      <c r="D150" s="136" t="s">
        <v>123</v>
      </c>
      <c r="E150" s="137" t="s">
        <v>709</v>
      </c>
      <c r="F150" s="138" t="s">
        <v>710</v>
      </c>
      <c r="G150" s="139" t="s">
        <v>598</v>
      </c>
      <c r="H150" s="140">
        <v>250</v>
      </c>
      <c r="I150" s="141"/>
      <c r="J150" s="142">
        <f t="shared" si="20"/>
        <v>0</v>
      </c>
      <c r="K150" s="138" t="s">
        <v>127</v>
      </c>
      <c r="L150" s="31"/>
      <c r="M150" s="143" t="s">
        <v>3</v>
      </c>
      <c r="N150" s="144" t="s">
        <v>43</v>
      </c>
      <c r="O150" s="51"/>
      <c r="P150" s="145">
        <f t="shared" si="21"/>
        <v>0</v>
      </c>
      <c r="Q150" s="145">
        <v>0</v>
      </c>
      <c r="R150" s="145">
        <f t="shared" si="22"/>
        <v>0</v>
      </c>
      <c r="S150" s="145">
        <v>0</v>
      </c>
      <c r="T150" s="146">
        <f t="shared" si="23"/>
        <v>0</v>
      </c>
      <c r="U150" s="30"/>
      <c r="V150" s="30"/>
      <c r="W150" s="30"/>
      <c r="X150" s="30"/>
      <c r="Y150" s="30"/>
      <c r="Z150" s="30"/>
      <c r="AA150" s="30"/>
      <c r="AB150" s="30"/>
      <c r="AC150" s="30"/>
      <c r="AD150" s="30"/>
      <c r="AE150" s="30"/>
      <c r="AR150" s="147" t="s">
        <v>205</v>
      </c>
      <c r="AT150" s="147" t="s">
        <v>123</v>
      </c>
      <c r="AU150" s="147" t="s">
        <v>80</v>
      </c>
      <c r="AY150" s="15" t="s">
        <v>120</v>
      </c>
      <c r="BE150" s="148">
        <f t="shared" si="24"/>
        <v>0</v>
      </c>
      <c r="BF150" s="148">
        <f t="shared" si="25"/>
        <v>0</v>
      </c>
      <c r="BG150" s="148">
        <f t="shared" si="26"/>
        <v>0</v>
      </c>
      <c r="BH150" s="148">
        <f t="shared" si="27"/>
        <v>0</v>
      </c>
      <c r="BI150" s="148">
        <f t="shared" si="28"/>
        <v>0</v>
      </c>
      <c r="BJ150" s="15" t="s">
        <v>80</v>
      </c>
      <c r="BK150" s="148">
        <f t="shared" si="29"/>
        <v>0</v>
      </c>
      <c r="BL150" s="15" t="s">
        <v>205</v>
      </c>
      <c r="BM150" s="147" t="s">
        <v>349</v>
      </c>
    </row>
    <row r="151" spans="1:65" s="2" customFormat="1" ht="24.2" customHeight="1">
      <c r="A151" s="30"/>
      <c r="B151" s="135"/>
      <c r="C151" s="136" t="s">
        <v>350</v>
      </c>
      <c r="D151" s="136" t="s">
        <v>123</v>
      </c>
      <c r="E151" s="137" t="s">
        <v>711</v>
      </c>
      <c r="F151" s="138" t="s">
        <v>712</v>
      </c>
      <c r="G151" s="139" t="s">
        <v>126</v>
      </c>
      <c r="H151" s="140">
        <v>2</v>
      </c>
      <c r="I151" s="141"/>
      <c r="J151" s="142">
        <f t="shared" si="20"/>
        <v>0</v>
      </c>
      <c r="K151" s="138" t="s">
        <v>127</v>
      </c>
      <c r="L151" s="31"/>
      <c r="M151" s="143" t="s">
        <v>3</v>
      </c>
      <c r="N151" s="144" t="s">
        <v>43</v>
      </c>
      <c r="O151" s="51"/>
      <c r="P151" s="145">
        <f t="shared" si="21"/>
        <v>0</v>
      </c>
      <c r="Q151" s="145">
        <v>0</v>
      </c>
      <c r="R151" s="145">
        <f t="shared" si="22"/>
        <v>0</v>
      </c>
      <c r="S151" s="145">
        <v>0</v>
      </c>
      <c r="T151" s="146">
        <f t="shared" si="23"/>
        <v>0</v>
      </c>
      <c r="U151" s="30"/>
      <c r="V151" s="30"/>
      <c r="W151" s="30"/>
      <c r="X151" s="30"/>
      <c r="Y151" s="30"/>
      <c r="Z151" s="30"/>
      <c r="AA151" s="30"/>
      <c r="AB151" s="30"/>
      <c r="AC151" s="30"/>
      <c r="AD151" s="30"/>
      <c r="AE151" s="30"/>
      <c r="AR151" s="147" t="s">
        <v>205</v>
      </c>
      <c r="AT151" s="147" t="s">
        <v>123</v>
      </c>
      <c r="AU151" s="147" t="s">
        <v>80</v>
      </c>
      <c r="AY151" s="15" t="s">
        <v>120</v>
      </c>
      <c r="BE151" s="148">
        <f t="shared" si="24"/>
        <v>0</v>
      </c>
      <c r="BF151" s="148">
        <f t="shared" si="25"/>
        <v>0</v>
      </c>
      <c r="BG151" s="148">
        <f t="shared" si="26"/>
        <v>0</v>
      </c>
      <c r="BH151" s="148">
        <f t="shared" si="27"/>
        <v>0</v>
      </c>
      <c r="BI151" s="148">
        <f t="shared" si="28"/>
        <v>0</v>
      </c>
      <c r="BJ151" s="15" t="s">
        <v>80</v>
      </c>
      <c r="BK151" s="148">
        <f t="shared" si="29"/>
        <v>0</v>
      </c>
      <c r="BL151" s="15" t="s">
        <v>205</v>
      </c>
      <c r="BM151" s="147" t="s">
        <v>353</v>
      </c>
    </row>
    <row r="152" spans="1:65" s="2" customFormat="1" ht="24.2" customHeight="1">
      <c r="A152" s="30"/>
      <c r="B152" s="135"/>
      <c r="C152" s="136" t="s">
        <v>195</v>
      </c>
      <c r="D152" s="136" t="s">
        <v>123</v>
      </c>
      <c r="E152" s="137" t="s">
        <v>713</v>
      </c>
      <c r="F152" s="138" t="s">
        <v>714</v>
      </c>
      <c r="G152" s="139" t="s">
        <v>126</v>
      </c>
      <c r="H152" s="140">
        <v>2</v>
      </c>
      <c r="I152" s="141"/>
      <c r="J152" s="142">
        <f t="shared" si="20"/>
        <v>0</v>
      </c>
      <c r="K152" s="138" t="s">
        <v>127</v>
      </c>
      <c r="L152" s="31"/>
      <c r="M152" s="143" t="s">
        <v>3</v>
      </c>
      <c r="N152" s="144" t="s">
        <v>43</v>
      </c>
      <c r="O152" s="51"/>
      <c r="P152" s="145">
        <f t="shared" si="21"/>
        <v>0</v>
      </c>
      <c r="Q152" s="145">
        <v>0</v>
      </c>
      <c r="R152" s="145">
        <f t="shared" si="22"/>
        <v>0</v>
      </c>
      <c r="S152" s="145">
        <v>0</v>
      </c>
      <c r="T152" s="146">
        <f t="shared" si="23"/>
        <v>0</v>
      </c>
      <c r="U152" s="30"/>
      <c r="V152" s="30"/>
      <c r="W152" s="30"/>
      <c r="X152" s="30"/>
      <c r="Y152" s="30"/>
      <c r="Z152" s="30"/>
      <c r="AA152" s="30"/>
      <c r="AB152" s="30"/>
      <c r="AC152" s="30"/>
      <c r="AD152" s="30"/>
      <c r="AE152" s="30"/>
      <c r="AR152" s="147" t="s">
        <v>205</v>
      </c>
      <c r="AT152" s="147" t="s">
        <v>123</v>
      </c>
      <c r="AU152" s="147" t="s">
        <v>80</v>
      </c>
      <c r="AY152" s="15" t="s">
        <v>120</v>
      </c>
      <c r="BE152" s="148">
        <f t="shared" si="24"/>
        <v>0</v>
      </c>
      <c r="BF152" s="148">
        <f t="shared" si="25"/>
        <v>0</v>
      </c>
      <c r="BG152" s="148">
        <f t="shared" si="26"/>
        <v>0</v>
      </c>
      <c r="BH152" s="148">
        <f t="shared" si="27"/>
        <v>0</v>
      </c>
      <c r="BI152" s="148">
        <f t="shared" si="28"/>
        <v>0</v>
      </c>
      <c r="BJ152" s="15" t="s">
        <v>80</v>
      </c>
      <c r="BK152" s="148">
        <f t="shared" si="29"/>
        <v>0</v>
      </c>
      <c r="BL152" s="15" t="s">
        <v>205</v>
      </c>
      <c r="BM152" s="147" t="s">
        <v>356</v>
      </c>
    </row>
    <row r="153" spans="1:65" s="2" customFormat="1" ht="24.2" customHeight="1">
      <c r="A153" s="30"/>
      <c r="B153" s="135"/>
      <c r="C153" s="136" t="s">
        <v>357</v>
      </c>
      <c r="D153" s="136" t="s">
        <v>123</v>
      </c>
      <c r="E153" s="137" t="s">
        <v>715</v>
      </c>
      <c r="F153" s="138" t="s">
        <v>716</v>
      </c>
      <c r="G153" s="139" t="s">
        <v>126</v>
      </c>
      <c r="H153" s="140">
        <v>40</v>
      </c>
      <c r="I153" s="141"/>
      <c r="J153" s="142">
        <f t="shared" si="20"/>
        <v>0</v>
      </c>
      <c r="K153" s="138" t="s">
        <v>127</v>
      </c>
      <c r="L153" s="31"/>
      <c r="M153" s="143" t="s">
        <v>3</v>
      </c>
      <c r="N153" s="144" t="s">
        <v>43</v>
      </c>
      <c r="O153" s="51"/>
      <c r="P153" s="145">
        <f t="shared" si="21"/>
        <v>0</v>
      </c>
      <c r="Q153" s="145">
        <v>0</v>
      </c>
      <c r="R153" s="145">
        <f t="shared" si="22"/>
        <v>0</v>
      </c>
      <c r="S153" s="145">
        <v>0</v>
      </c>
      <c r="T153" s="146">
        <f t="shared" si="23"/>
        <v>0</v>
      </c>
      <c r="U153" s="30"/>
      <c r="V153" s="30"/>
      <c r="W153" s="30"/>
      <c r="X153" s="30"/>
      <c r="Y153" s="30"/>
      <c r="Z153" s="30"/>
      <c r="AA153" s="30"/>
      <c r="AB153" s="30"/>
      <c r="AC153" s="30"/>
      <c r="AD153" s="30"/>
      <c r="AE153" s="30"/>
      <c r="AR153" s="147" t="s">
        <v>205</v>
      </c>
      <c r="AT153" s="147" t="s">
        <v>123</v>
      </c>
      <c r="AU153" s="147" t="s">
        <v>80</v>
      </c>
      <c r="AY153" s="15" t="s">
        <v>120</v>
      </c>
      <c r="BE153" s="148">
        <f t="shared" si="24"/>
        <v>0</v>
      </c>
      <c r="BF153" s="148">
        <f t="shared" si="25"/>
        <v>0</v>
      </c>
      <c r="BG153" s="148">
        <f t="shared" si="26"/>
        <v>0</v>
      </c>
      <c r="BH153" s="148">
        <f t="shared" si="27"/>
        <v>0</v>
      </c>
      <c r="BI153" s="148">
        <f t="shared" si="28"/>
        <v>0</v>
      </c>
      <c r="BJ153" s="15" t="s">
        <v>80</v>
      </c>
      <c r="BK153" s="148">
        <f t="shared" si="29"/>
        <v>0</v>
      </c>
      <c r="BL153" s="15" t="s">
        <v>205</v>
      </c>
      <c r="BM153" s="147" t="s">
        <v>360</v>
      </c>
    </row>
    <row r="154" spans="1:65" s="2" customFormat="1" ht="24.2" customHeight="1">
      <c r="A154" s="30"/>
      <c r="B154" s="135"/>
      <c r="C154" s="136" t="s">
        <v>197</v>
      </c>
      <c r="D154" s="136" t="s">
        <v>123</v>
      </c>
      <c r="E154" s="137" t="s">
        <v>717</v>
      </c>
      <c r="F154" s="138" t="s">
        <v>718</v>
      </c>
      <c r="G154" s="139" t="s">
        <v>126</v>
      </c>
      <c r="H154" s="140">
        <v>2</v>
      </c>
      <c r="I154" s="141"/>
      <c r="J154" s="142">
        <f t="shared" si="20"/>
        <v>0</v>
      </c>
      <c r="K154" s="138" t="s">
        <v>127</v>
      </c>
      <c r="L154" s="31"/>
      <c r="M154" s="143" t="s">
        <v>3</v>
      </c>
      <c r="N154" s="144" t="s">
        <v>43</v>
      </c>
      <c r="O154" s="51"/>
      <c r="P154" s="145">
        <f t="shared" si="21"/>
        <v>0</v>
      </c>
      <c r="Q154" s="145">
        <v>0</v>
      </c>
      <c r="R154" s="145">
        <f t="shared" si="22"/>
        <v>0</v>
      </c>
      <c r="S154" s="145">
        <v>0</v>
      </c>
      <c r="T154" s="146">
        <f t="shared" si="23"/>
        <v>0</v>
      </c>
      <c r="U154" s="30"/>
      <c r="V154" s="30"/>
      <c r="W154" s="30"/>
      <c r="X154" s="30"/>
      <c r="Y154" s="30"/>
      <c r="Z154" s="30"/>
      <c r="AA154" s="30"/>
      <c r="AB154" s="30"/>
      <c r="AC154" s="30"/>
      <c r="AD154" s="30"/>
      <c r="AE154" s="30"/>
      <c r="AR154" s="147" t="s">
        <v>205</v>
      </c>
      <c r="AT154" s="147" t="s">
        <v>123</v>
      </c>
      <c r="AU154" s="147" t="s">
        <v>80</v>
      </c>
      <c r="AY154" s="15" t="s">
        <v>120</v>
      </c>
      <c r="BE154" s="148">
        <f t="shared" si="24"/>
        <v>0</v>
      </c>
      <c r="BF154" s="148">
        <f t="shared" si="25"/>
        <v>0</v>
      </c>
      <c r="BG154" s="148">
        <f t="shared" si="26"/>
        <v>0</v>
      </c>
      <c r="BH154" s="148">
        <f t="shared" si="27"/>
        <v>0</v>
      </c>
      <c r="BI154" s="148">
        <f t="shared" si="28"/>
        <v>0</v>
      </c>
      <c r="BJ154" s="15" t="s">
        <v>80</v>
      </c>
      <c r="BK154" s="148">
        <f t="shared" si="29"/>
        <v>0</v>
      </c>
      <c r="BL154" s="15" t="s">
        <v>205</v>
      </c>
      <c r="BM154" s="147" t="s">
        <v>363</v>
      </c>
    </row>
    <row r="155" spans="1:65" s="2" customFormat="1" ht="24.2" customHeight="1">
      <c r="A155" s="30"/>
      <c r="B155" s="135"/>
      <c r="C155" s="136" t="s">
        <v>364</v>
      </c>
      <c r="D155" s="136" t="s">
        <v>123</v>
      </c>
      <c r="E155" s="137" t="s">
        <v>719</v>
      </c>
      <c r="F155" s="138" t="s">
        <v>720</v>
      </c>
      <c r="G155" s="139" t="s">
        <v>126</v>
      </c>
      <c r="H155" s="140">
        <v>2</v>
      </c>
      <c r="I155" s="141"/>
      <c r="J155" s="142">
        <f t="shared" si="20"/>
        <v>0</v>
      </c>
      <c r="K155" s="138" t="s">
        <v>127</v>
      </c>
      <c r="L155" s="31"/>
      <c r="M155" s="143" t="s">
        <v>3</v>
      </c>
      <c r="N155" s="144" t="s">
        <v>43</v>
      </c>
      <c r="O155" s="51"/>
      <c r="P155" s="145">
        <f t="shared" si="21"/>
        <v>0</v>
      </c>
      <c r="Q155" s="145">
        <v>0</v>
      </c>
      <c r="R155" s="145">
        <f t="shared" si="22"/>
        <v>0</v>
      </c>
      <c r="S155" s="145">
        <v>0</v>
      </c>
      <c r="T155" s="146">
        <f t="shared" si="23"/>
        <v>0</v>
      </c>
      <c r="U155" s="30"/>
      <c r="V155" s="30"/>
      <c r="W155" s="30"/>
      <c r="X155" s="30"/>
      <c r="Y155" s="30"/>
      <c r="Z155" s="30"/>
      <c r="AA155" s="30"/>
      <c r="AB155" s="30"/>
      <c r="AC155" s="30"/>
      <c r="AD155" s="30"/>
      <c r="AE155" s="30"/>
      <c r="AR155" s="147" t="s">
        <v>205</v>
      </c>
      <c r="AT155" s="147" t="s">
        <v>123</v>
      </c>
      <c r="AU155" s="147" t="s">
        <v>80</v>
      </c>
      <c r="AY155" s="15" t="s">
        <v>120</v>
      </c>
      <c r="BE155" s="148">
        <f t="shared" si="24"/>
        <v>0</v>
      </c>
      <c r="BF155" s="148">
        <f t="shared" si="25"/>
        <v>0</v>
      </c>
      <c r="BG155" s="148">
        <f t="shared" si="26"/>
        <v>0</v>
      </c>
      <c r="BH155" s="148">
        <f t="shared" si="27"/>
        <v>0</v>
      </c>
      <c r="BI155" s="148">
        <f t="shared" si="28"/>
        <v>0</v>
      </c>
      <c r="BJ155" s="15" t="s">
        <v>80</v>
      </c>
      <c r="BK155" s="148">
        <f t="shared" si="29"/>
        <v>0</v>
      </c>
      <c r="BL155" s="15" t="s">
        <v>205</v>
      </c>
      <c r="BM155" s="147" t="s">
        <v>367</v>
      </c>
    </row>
    <row r="156" spans="1:65" s="2" customFormat="1" ht="49.15" customHeight="1">
      <c r="A156" s="30"/>
      <c r="B156" s="135"/>
      <c r="C156" s="136" t="s">
        <v>198</v>
      </c>
      <c r="D156" s="136" t="s">
        <v>123</v>
      </c>
      <c r="E156" s="137" t="s">
        <v>721</v>
      </c>
      <c r="F156" s="138" t="s">
        <v>722</v>
      </c>
      <c r="G156" s="139" t="s">
        <v>126</v>
      </c>
      <c r="H156" s="140">
        <v>2</v>
      </c>
      <c r="I156" s="141"/>
      <c r="J156" s="142">
        <f t="shared" si="20"/>
        <v>0</v>
      </c>
      <c r="K156" s="138" t="s">
        <v>127</v>
      </c>
      <c r="L156" s="31"/>
      <c r="M156" s="143" t="s">
        <v>3</v>
      </c>
      <c r="N156" s="144" t="s">
        <v>43</v>
      </c>
      <c r="O156" s="51"/>
      <c r="P156" s="145">
        <f t="shared" si="21"/>
        <v>0</v>
      </c>
      <c r="Q156" s="145">
        <v>0</v>
      </c>
      <c r="R156" s="145">
        <f t="shared" si="22"/>
        <v>0</v>
      </c>
      <c r="S156" s="145">
        <v>0</v>
      </c>
      <c r="T156" s="146">
        <f t="shared" si="23"/>
        <v>0</v>
      </c>
      <c r="U156" s="30"/>
      <c r="V156" s="30"/>
      <c r="W156" s="30"/>
      <c r="X156" s="30"/>
      <c r="Y156" s="30"/>
      <c r="Z156" s="30"/>
      <c r="AA156" s="30"/>
      <c r="AB156" s="30"/>
      <c r="AC156" s="30"/>
      <c r="AD156" s="30"/>
      <c r="AE156" s="30"/>
      <c r="AR156" s="147" t="s">
        <v>205</v>
      </c>
      <c r="AT156" s="147" t="s">
        <v>123</v>
      </c>
      <c r="AU156" s="147" t="s">
        <v>80</v>
      </c>
      <c r="AY156" s="15" t="s">
        <v>120</v>
      </c>
      <c r="BE156" s="148">
        <f t="shared" si="24"/>
        <v>0</v>
      </c>
      <c r="BF156" s="148">
        <f t="shared" si="25"/>
        <v>0</v>
      </c>
      <c r="BG156" s="148">
        <f t="shared" si="26"/>
        <v>0</v>
      </c>
      <c r="BH156" s="148">
        <f t="shared" si="27"/>
        <v>0</v>
      </c>
      <c r="BI156" s="148">
        <f t="shared" si="28"/>
        <v>0</v>
      </c>
      <c r="BJ156" s="15" t="s">
        <v>80</v>
      </c>
      <c r="BK156" s="148">
        <f t="shared" si="29"/>
        <v>0</v>
      </c>
      <c r="BL156" s="15" t="s">
        <v>205</v>
      </c>
      <c r="BM156" s="147" t="s">
        <v>370</v>
      </c>
    </row>
    <row r="157" spans="1:65" s="2" customFormat="1" ht="24.2" customHeight="1">
      <c r="A157" s="30"/>
      <c r="B157" s="135"/>
      <c r="C157" s="136" t="s">
        <v>371</v>
      </c>
      <c r="D157" s="136" t="s">
        <v>123</v>
      </c>
      <c r="E157" s="137" t="s">
        <v>723</v>
      </c>
      <c r="F157" s="138" t="s">
        <v>724</v>
      </c>
      <c r="G157" s="139" t="s">
        <v>598</v>
      </c>
      <c r="H157" s="140">
        <v>50</v>
      </c>
      <c r="I157" s="141"/>
      <c r="J157" s="142">
        <f t="shared" si="20"/>
        <v>0</v>
      </c>
      <c r="K157" s="138" t="s">
        <v>127</v>
      </c>
      <c r="L157" s="31"/>
      <c r="M157" s="143" t="s">
        <v>3</v>
      </c>
      <c r="N157" s="144" t="s">
        <v>43</v>
      </c>
      <c r="O157" s="51"/>
      <c r="P157" s="145">
        <f t="shared" si="21"/>
        <v>0</v>
      </c>
      <c r="Q157" s="145">
        <v>0</v>
      </c>
      <c r="R157" s="145">
        <f t="shared" si="22"/>
        <v>0</v>
      </c>
      <c r="S157" s="145">
        <v>0</v>
      </c>
      <c r="T157" s="146">
        <f t="shared" si="23"/>
        <v>0</v>
      </c>
      <c r="U157" s="30"/>
      <c r="V157" s="30"/>
      <c r="W157" s="30"/>
      <c r="X157" s="30"/>
      <c r="Y157" s="30"/>
      <c r="Z157" s="30"/>
      <c r="AA157" s="30"/>
      <c r="AB157" s="30"/>
      <c r="AC157" s="30"/>
      <c r="AD157" s="30"/>
      <c r="AE157" s="30"/>
      <c r="AR157" s="147" t="s">
        <v>205</v>
      </c>
      <c r="AT157" s="147" t="s">
        <v>123</v>
      </c>
      <c r="AU157" s="147" t="s">
        <v>80</v>
      </c>
      <c r="AY157" s="15" t="s">
        <v>120</v>
      </c>
      <c r="BE157" s="148">
        <f t="shared" si="24"/>
        <v>0</v>
      </c>
      <c r="BF157" s="148">
        <f t="shared" si="25"/>
        <v>0</v>
      </c>
      <c r="BG157" s="148">
        <f t="shared" si="26"/>
        <v>0</v>
      </c>
      <c r="BH157" s="148">
        <f t="shared" si="27"/>
        <v>0</v>
      </c>
      <c r="BI157" s="148">
        <f t="shared" si="28"/>
        <v>0</v>
      </c>
      <c r="BJ157" s="15" t="s">
        <v>80</v>
      </c>
      <c r="BK157" s="148">
        <f t="shared" si="29"/>
        <v>0</v>
      </c>
      <c r="BL157" s="15" t="s">
        <v>205</v>
      </c>
      <c r="BM157" s="147" t="s">
        <v>374</v>
      </c>
    </row>
    <row r="158" spans="1:65" s="2" customFormat="1" ht="24.2" customHeight="1">
      <c r="A158" s="30"/>
      <c r="B158" s="135"/>
      <c r="C158" s="136" t="s">
        <v>267</v>
      </c>
      <c r="D158" s="136" t="s">
        <v>123</v>
      </c>
      <c r="E158" s="137" t="s">
        <v>725</v>
      </c>
      <c r="F158" s="138" t="s">
        <v>726</v>
      </c>
      <c r="G158" s="139" t="s">
        <v>126</v>
      </c>
      <c r="H158" s="140">
        <v>20</v>
      </c>
      <c r="I158" s="141"/>
      <c r="J158" s="142">
        <f t="shared" si="20"/>
        <v>0</v>
      </c>
      <c r="K158" s="138" t="s">
        <v>127</v>
      </c>
      <c r="L158" s="31"/>
      <c r="M158" s="143" t="s">
        <v>3</v>
      </c>
      <c r="N158" s="144" t="s">
        <v>43</v>
      </c>
      <c r="O158" s="51"/>
      <c r="P158" s="145">
        <f t="shared" si="21"/>
        <v>0</v>
      </c>
      <c r="Q158" s="145">
        <v>0</v>
      </c>
      <c r="R158" s="145">
        <f t="shared" si="22"/>
        <v>0</v>
      </c>
      <c r="S158" s="145">
        <v>0</v>
      </c>
      <c r="T158" s="146">
        <f t="shared" si="23"/>
        <v>0</v>
      </c>
      <c r="U158" s="30"/>
      <c r="V158" s="30"/>
      <c r="W158" s="30"/>
      <c r="X158" s="30"/>
      <c r="Y158" s="30"/>
      <c r="Z158" s="30"/>
      <c r="AA158" s="30"/>
      <c r="AB158" s="30"/>
      <c r="AC158" s="30"/>
      <c r="AD158" s="30"/>
      <c r="AE158" s="30"/>
      <c r="AR158" s="147" t="s">
        <v>205</v>
      </c>
      <c r="AT158" s="147" t="s">
        <v>123</v>
      </c>
      <c r="AU158" s="147" t="s">
        <v>80</v>
      </c>
      <c r="AY158" s="15" t="s">
        <v>120</v>
      </c>
      <c r="BE158" s="148">
        <f t="shared" si="24"/>
        <v>0</v>
      </c>
      <c r="BF158" s="148">
        <f t="shared" si="25"/>
        <v>0</v>
      </c>
      <c r="BG158" s="148">
        <f t="shared" si="26"/>
        <v>0</v>
      </c>
      <c r="BH158" s="148">
        <f t="shared" si="27"/>
        <v>0</v>
      </c>
      <c r="BI158" s="148">
        <f t="shared" si="28"/>
        <v>0</v>
      </c>
      <c r="BJ158" s="15" t="s">
        <v>80</v>
      </c>
      <c r="BK158" s="148">
        <f t="shared" si="29"/>
        <v>0</v>
      </c>
      <c r="BL158" s="15" t="s">
        <v>205</v>
      </c>
      <c r="BM158" s="147" t="s">
        <v>377</v>
      </c>
    </row>
    <row r="159" spans="1:65" s="2" customFormat="1" ht="16.5" customHeight="1">
      <c r="A159" s="30"/>
      <c r="B159" s="135"/>
      <c r="C159" s="136" t="s">
        <v>378</v>
      </c>
      <c r="D159" s="136" t="s">
        <v>123</v>
      </c>
      <c r="E159" s="137" t="s">
        <v>727</v>
      </c>
      <c r="F159" s="138" t="s">
        <v>728</v>
      </c>
      <c r="G159" s="139" t="s">
        <v>126</v>
      </c>
      <c r="H159" s="140">
        <v>25</v>
      </c>
      <c r="I159" s="141"/>
      <c r="J159" s="142">
        <f t="shared" si="20"/>
        <v>0</v>
      </c>
      <c r="K159" s="138" t="s">
        <v>127</v>
      </c>
      <c r="L159" s="31"/>
      <c r="M159" s="143" t="s">
        <v>3</v>
      </c>
      <c r="N159" s="144" t="s">
        <v>43</v>
      </c>
      <c r="O159" s="51"/>
      <c r="P159" s="145">
        <f t="shared" si="21"/>
        <v>0</v>
      </c>
      <c r="Q159" s="145">
        <v>0</v>
      </c>
      <c r="R159" s="145">
        <f t="shared" si="22"/>
        <v>0</v>
      </c>
      <c r="S159" s="145">
        <v>0</v>
      </c>
      <c r="T159" s="146">
        <f t="shared" si="23"/>
        <v>0</v>
      </c>
      <c r="U159" s="30"/>
      <c r="V159" s="30"/>
      <c r="W159" s="30"/>
      <c r="X159" s="30"/>
      <c r="Y159" s="30"/>
      <c r="Z159" s="30"/>
      <c r="AA159" s="30"/>
      <c r="AB159" s="30"/>
      <c r="AC159" s="30"/>
      <c r="AD159" s="30"/>
      <c r="AE159" s="30"/>
      <c r="AR159" s="147" t="s">
        <v>205</v>
      </c>
      <c r="AT159" s="147" t="s">
        <v>123</v>
      </c>
      <c r="AU159" s="147" t="s">
        <v>80</v>
      </c>
      <c r="AY159" s="15" t="s">
        <v>120</v>
      </c>
      <c r="BE159" s="148">
        <f t="shared" si="24"/>
        <v>0</v>
      </c>
      <c r="BF159" s="148">
        <f t="shared" si="25"/>
        <v>0</v>
      </c>
      <c r="BG159" s="148">
        <f t="shared" si="26"/>
        <v>0</v>
      </c>
      <c r="BH159" s="148">
        <f t="shared" si="27"/>
        <v>0</v>
      </c>
      <c r="BI159" s="148">
        <f t="shared" si="28"/>
        <v>0</v>
      </c>
      <c r="BJ159" s="15" t="s">
        <v>80</v>
      </c>
      <c r="BK159" s="148">
        <f t="shared" si="29"/>
        <v>0</v>
      </c>
      <c r="BL159" s="15" t="s">
        <v>205</v>
      </c>
      <c r="BM159" s="147" t="s">
        <v>381</v>
      </c>
    </row>
    <row r="160" spans="1:65" s="2" customFormat="1" ht="16.5" customHeight="1">
      <c r="A160" s="30"/>
      <c r="B160" s="135"/>
      <c r="C160" s="136" t="s">
        <v>270</v>
      </c>
      <c r="D160" s="136" t="s">
        <v>123</v>
      </c>
      <c r="E160" s="137" t="s">
        <v>729</v>
      </c>
      <c r="F160" s="138" t="s">
        <v>730</v>
      </c>
      <c r="G160" s="139" t="s">
        <v>126</v>
      </c>
      <c r="H160" s="140">
        <v>25</v>
      </c>
      <c r="I160" s="141"/>
      <c r="J160" s="142">
        <f t="shared" si="20"/>
        <v>0</v>
      </c>
      <c r="K160" s="138" t="s">
        <v>127</v>
      </c>
      <c r="L160" s="31"/>
      <c r="M160" s="143" t="s">
        <v>3</v>
      </c>
      <c r="N160" s="144" t="s">
        <v>43</v>
      </c>
      <c r="O160" s="51"/>
      <c r="P160" s="145">
        <f t="shared" si="21"/>
        <v>0</v>
      </c>
      <c r="Q160" s="145">
        <v>0</v>
      </c>
      <c r="R160" s="145">
        <f t="shared" si="22"/>
        <v>0</v>
      </c>
      <c r="S160" s="145">
        <v>0</v>
      </c>
      <c r="T160" s="146">
        <f t="shared" si="23"/>
        <v>0</v>
      </c>
      <c r="U160" s="30"/>
      <c r="V160" s="30"/>
      <c r="W160" s="30"/>
      <c r="X160" s="30"/>
      <c r="Y160" s="30"/>
      <c r="Z160" s="30"/>
      <c r="AA160" s="30"/>
      <c r="AB160" s="30"/>
      <c r="AC160" s="30"/>
      <c r="AD160" s="30"/>
      <c r="AE160" s="30"/>
      <c r="AR160" s="147" t="s">
        <v>205</v>
      </c>
      <c r="AT160" s="147" t="s">
        <v>123</v>
      </c>
      <c r="AU160" s="147" t="s">
        <v>80</v>
      </c>
      <c r="AY160" s="15" t="s">
        <v>120</v>
      </c>
      <c r="BE160" s="148">
        <f t="shared" si="24"/>
        <v>0</v>
      </c>
      <c r="BF160" s="148">
        <f t="shared" si="25"/>
        <v>0</v>
      </c>
      <c r="BG160" s="148">
        <f t="shared" si="26"/>
        <v>0</v>
      </c>
      <c r="BH160" s="148">
        <f t="shared" si="27"/>
        <v>0</v>
      </c>
      <c r="BI160" s="148">
        <f t="shared" si="28"/>
        <v>0</v>
      </c>
      <c r="BJ160" s="15" t="s">
        <v>80</v>
      </c>
      <c r="BK160" s="148">
        <f t="shared" si="29"/>
        <v>0</v>
      </c>
      <c r="BL160" s="15" t="s">
        <v>205</v>
      </c>
      <c r="BM160" s="147" t="s">
        <v>384</v>
      </c>
    </row>
    <row r="161" spans="1:65" s="2" customFormat="1" ht="16.5" customHeight="1">
      <c r="A161" s="30"/>
      <c r="B161" s="135"/>
      <c r="C161" s="149" t="s">
        <v>385</v>
      </c>
      <c r="D161" s="149" t="s">
        <v>129</v>
      </c>
      <c r="E161" s="150" t="s">
        <v>731</v>
      </c>
      <c r="F161" s="151" t="s">
        <v>732</v>
      </c>
      <c r="G161" s="152" t="s">
        <v>598</v>
      </c>
      <c r="H161" s="153">
        <v>30</v>
      </c>
      <c r="I161" s="154"/>
      <c r="J161" s="155">
        <f t="shared" si="20"/>
        <v>0</v>
      </c>
      <c r="K161" s="151" t="s">
        <v>127</v>
      </c>
      <c r="L161" s="156"/>
      <c r="M161" s="157" t="s">
        <v>3</v>
      </c>
      <c r="N161" s="158" t="s">
        <v>43</v>
      </c>
      <c r="O161" s="51"/>
      <c r="P161" s="145">
        <f t="shared" si="21"/>
        <v>0</v>
      </c>
      <c r="Q161" s="145">
        <v>0</v>
      </c>
      <c r="R161" s="145">
        <f t="shared" si="22"/>
        <v>0</v>
      </c>
      <c r="S161" s="145">
        <v>0</v>
      </c>
      <c r="T161" s="146">
        <f t="shared" si="23"/>
        <v>0</v>
      </c>
      <c r="U161" s="30"/>
      <c r="V161" s="30"/>
      <c r="W161" s="30"/>
      <c r="X161" s="30"/>
      <c r="Y161" s="30"/>
      <c r="Z161" s="30"/>
      <c r="AA161" s="30"/>
      <c r="AB161" s="30"/>
      <c r="AC161" s="30"/>
      <c r="AD161" s="30"/>
      <c r="AE161" s="30"/>
      <c r="AR161" s="147" t="s">
        <v>205</v>
      </c>
      <c r="AT161" s="147" t="s">
        <v>129</v>
      </c>
      <c r="AU161" s="147" t="s">
        <v>80</v>
      </c>
      <c r="AY161" s="15" t="s">
        <v>120</v>
      </c>
      <c r="BE161" s="148">
        <f t="shared" si="24"/>
        <v>0</v>
      </c>
      <c r="BF161" s="148">
        <f t="shared" si="25"/>
        <v>0</v>
      </c>
      <c r="BG161" s="148">
        <f t="shared" si="26"/>
        <v>0</v>
      </c>
      <c r="BH161" s="148">
        <f t="shared" si="27"/>
        <v>0</v>
      </c>
      <c r="BI161" s="148">
        <f t="shared" si="28"/>
        <v>0</v>
      </c>
      <c r="BJ161" s="15" t="s">
        <v>80</v>
      </c>
      <c r="BK161" s="148">
        <f t="shared" si="29"/>
        <v>0</v>
      </c>
      <c r="BL161" s="15" t="s">
        <v>205</v>
      </c>
      <c r="BM161" s="147" t="s">
        <v>388</v>
      </c>
    </row>
    <row r="162" spans="1:65" s="2" customFormat="1" ht="16.5" customHeight="1">
      <c r="A162" s="30"/>
      <c r="B162" s="135"/>
      <c r="C162" s="149" t="s">
        <v>274</v>
      </c>
      <c r="D162" s="149" t="s">
        <v>129</v>
      </c>
      <c r="E162" s="150" t="s">
        <v>733</v>
      </c>
      <c r="F162" s="151" t="s">
        <v>734</v>
      </c>
      <c r="G162" s="152" t="s">
        <v>598</v>
      </c>
      <c r="H162" s="153">
        <v>250</v>
      </c>
      <c r="I162" s="154"/>
      <c r="J162" s="155">
        <f t="shared" si="20"/>
        <v>0</v>
      </c>
      <c r="K162" s="151" t="s">
        <v>127</v>
      </c>
      <c r="L162" s="156"/>
      <c r="M162" s="157" t="s">
        <v>3</v>
      </c>
      <c r="N162" s="158" t="s">
        <v>43</v>
      </c>
      <c r="O162" s="51"/>
      <c r="P162" s="145">
        <f t="shared" si="21"/>
        <v>0</v>
      </c>
      <c r="Q162" s="145">
        <v>0</v>
      </c>
      <c r="R162" s="145">
        <f t="shared" si="22"/>
        <v>0</v>
      </c>
      <c r="S162" s="145">
        <v>0</v>
      </c>
      <c r="T162" s="146">
        <f t="shared" si="23"/>
        <v>0</v>
      </c>
      <c r="U162" s="30"/>
      <c r="V162" s="30"/>
      <c r="W162" s="30"/>
      <c r="X162" s="30"/>
      <c r="Y162" s="30"/>
      <c r="Z162" s="30"/>
      <c r="AA162" s="30"/>
      <c r="AB162" s="30"/>
      <c r="AC162" s="30"/>
      <c r="AD162" s="30"/>
      <c r="AE162" s="30"/>
      <c r="AR162" s="147" t="s">
        <v>205</v>
      </c>
      <c r="AT162" s="147" t="s">
        <v>129</v>
      </c>
      <c r="AU162" s="147" t="s">
        <v>80</v>
      </c>
      <c r="AY162" s="15" t="s">
        <v>120</v>
      </c>
      <c r="BE162" s="148">
        <f t="shared" si="24"/>
        <v>0</v>
      </c>
      <c r="BF162" s="148">
        <f t="shared" si="25"/>
        <v>0</v>
      </c>
      <c r="BG162" s="148">
        <f t="shared" si="26"/>
        <v>0</v>
      </c>
      <c r="BH162" s="148">
        <f t="shared" si="27"/>
        <v>0</v>
      </c>
      <c r="BI162" s="148">
        <f t="shared" si="28"/>
        <v>0</v>
      </c>
      <c r="BJ162" s="15" t="s">
        <v>80</v>
      </c>
      <c r="BK162" s="148">
        <f t="shared" si="29"/>
        <v>0</v>
      </c>
      <c r="BL162" s="15" t="s">
        <v>205</v>
      </c>
      <c r="BM162" s="147" t="s">
        <v>391</v>
      </c>
    </row>
    <row r="163" spans="1:65" s="2" customFormat="1" ht="16.5" customHeight="1">
      <c r="A163" s="30"/>
      <c r="B163" s="135"/>
      <c r="C163" s="149" t="s">
        <v>392</v>
      </c>
      <c r="D163" s="149" t="s">
        <v>129</v>
      </c>
      <c r="E163" s="150" t="s">
        <v>735</v>
      </c>
      <c r="F163" s="151" t="s">
        <v>736</v>
      </c>
      <c r="G163" s="152" t="s">
        <v>598</v>
      </c>
      <c r="H163" s="153">
        <v>100</v>
      </c>
      <c r="I163" s="154"/>
      <c r="J163" s="155">
        <f t="shared" si="20"/>
        <v>0</v>
      </c>
      <c r="K163" s="151" t="s">
        <v>127</v>
      </c>
      <c r="L163" s="156"/>
      <c r="M163" s="157" t="s">
        <v>3</v>
      </c>
      <c r="N163" s="158" t="s">
        <v>43</v>
      </c>
      <c r="O163" s="51"/>
      <c r="P163" s="145">
        <f t="shared" si="21"/>
        <v>0</v>
      </c>
      <c r="Q163" s="145">
        <v>0</v>
      </c>
      <c r="R163" s="145">
        <f t="shared" si="22"/>
        <v>0</v>
      </c>
      <c r="S163" s="145">
        <v>0</v>
      </c>
      <c r="T163" s="146">
        <f t="shared" si="23"/>
        <v>0</v>
      </c>
      <c r="U163" s="30"/>
      <c r="V163" s="30"/>
      <c r="W163" s="30"/>
      <c r="X163" s="30"/>
      <c r="Y163" s="30"/>
      <c r="Z163" s="30"/>
      <c r="AA163" s="30"/>
      <c r="AB163" s="30"/>
      <c r="AC163" s="30"/>
      <c r="AD163" s="30"/>
      <c r="AE163" s="30"/>
      <c r="AR163" s="147" t="s">
        <v>205</v>
      </c>
      <c r="AT163" s="147" t="s">
        <v>129</v>
      </c>
      <c r="AU163" s="147" t="s">
        <v>80</v>
      </c>
      <c r="AY163" s="15" t="s">
        <v>120</v>
      </c>
      <c r="BE163" s="148">
        <f t="shared" si="24"/>
        <v>0</v>
      </c>
      <c r="BF163" s="148">
        <f t="shared" si="25"/>
        <v>0</v>
      </c>
      <c r="BG163" s="148">
        <f t="shared" si="26"/>
        <v>0</v>
      </c>
      <c r="BH163" s="148">
        <f t="shared" si="27"/>
        <v>0</v>
      </c>
      <c r="BI163" s="148">
        <f t="shared" si="28"/>
        <v>0</v>
      </c>
      <c r="BJ163" s="15" t="s">
        <v>80</v>
      </c>
      <c r="BK163" s="148">
        <f t="shared" si="29"/>
        <v>0</v>
      </c>
      <c r="BL163" s="15" t="s">
        <v>205</v>
      </c>
      <c r="BM163" s="147" t="s">
        <v>395</v>
      </c>
    </row>
    <row r="164" spans="1:65" s="2" customFormat="1" ht="16.5" customHeight="1">
      <c r="A164" s="30"/>
      <c r="B164" s="135"/>
      <c r="C164" s="149" t="s">
        <v>277</v>
      </c>
      <c r="D164" s="149" t="s">
        <v>129</v>
      </c>
      <c r="E164" s="150" t="s">
        <v>737</v>
      </c>
      <c r="F164" s="151" t="s">
        <v>738</v>
      </c>
      <c r="G164" s="152" t="s">
        <v>601</v>
      </c>
      <c r="H164" s="153">
        <v>100</v>
      </c>
      <c r="I164" s="154"/>
      <c r="J164" s="155">
        <f t="shared" si="20"/>
        <v>0</v>
      </c>
      <c r="K164" s="151" t="s">
        <v>127</v>
      </c>
      <c r="L164" s="156"/>
      <c r="M164" s="157" t="s">
        <v>3</v>
      </c>
      <c r="N164" s="158" t="s">
        <v>43</v>
      </c>
      <c r="O164" s="51"/>
      <c r="P164" s="145">
        <f t="shared" si="21"/>
        <v>0</v>
      </c>
      <c r="Q164" s="145">
        <v>0</v>
      </c>
      <c r="R164" s="145">
        <f t="shared" si="22"/>
        <v>0</v>
      </c>
      <c r="S164" s="145">
        <v>0</v>
      </c>
      <c r="T164" s="146">
        <f t="shared" si="23"/>
        <v>0</v>
      </c>
      <c r="U164" s="30"/>
      <c r="V164" s="30"/>
      <c r="W164" s="30"/>
      <c r="X164" s="30"/>
      <c r="Y164" s="30"/>
      <c r="Z164" s="30"/>
      <c r="AA164" s="30"/>
      <c r="AB164" s="30"/>
      <c r="AC164" s="30"/>
      <c r="AD164" s="30"/>
      <c r="AE164" s="30"/>
      <c r="AR164" s="147" t="s">
        <v>205</v>
      </c>
      <c r="AT164" s="147" t="s">
        <v>129</v>
      </c>
      <c r="AU164" s="147" t="s">
        <v>80</v>
      </c>
      <c r="AY164" s="15" t="s">
        <v>120</v>
      </c>
      <c r="BE164" s="148">
        <f t="shared" si="24"/>
        <v>0</v>
      </c>
      <c r="BF164" s="148">
        <f t="shared" si="25"/>
        <v>0</v>
      </c>
      <c r="BG164" s="148">
        <f t="shared" si="26"/>
        <v>0</v>
      </c>
      <c r="BH164" s="148">
        <f t="shared" si="27"/>
        <v>0</v>
      </c>
      <c r="BI164" s="148">
        <f t="shared" si="28"/>
        <v>0</v>
      </c>
      <c r="BJ164" s="15" t="s">
        <v>80</v>
      </c>
      <c r="BK164" s="148">
        <f t="shared" si="29"/>
        <v>0</v>
      </c>
      <c r="BL164" s="15" t="s">
        <v>205</v>
      </c>
      <c r="BM164" s="147" t="s">
        <v>398</v>
      </c>
    </row>
    <row r="165" spans="1:65" s="2" customFormat="1" ht="16.5" customHeight="1">
      <c r="A165" s="30"/>
      <c r="B165" s="135"/>
      <c r="C165" s="149" t="s">
        <v>399</v>
      </c>
      <c r="D165" s="149" t="s">
        <v>129</v>
      </c>
      <c r="E165" s="150" t="s">
        <v>739</v>
      </c>
      <c r="F165" s="151" t="s">
        <v>740</v>
      </c>
      <c r="G165" s="152" t="s">
        <v>126</v>
      </c>
      <c r="H165" s="153">
        <v>2</v>
      </c>
      <c r="I165" s="154"/>
      <c r="J165" s="155">
        <f t="shared" si="20"/>
        <v>0</v>
      </c>
      <c r="K165" s="151" t="s">
        <v>127</v>
      </c>
      <c r="L165" s="156"/>
      <c r="M165" s="157" t="s">
        <v>3</v>
      </c>
      <c r="N165" s="158" t="s">
        <v>43</v>
      </c>
      <c r="O165" s="51"/>
      <c r="P165" s="145">
        <f t="shared" si="21"/>
        <v>0</v>
      </c>
      <c r="Q165" s="145">
        <v>0</v>
      </c>
      <c r="R165" s="145">
        <f t="shared" si="22"/>
        <v>0</v>
      </c>
      <c r="S165" s="145">
        <v>0</v>
      </c>
      <c r="T165" s="146">
        <f t="shared" si="23"/>
        <v>0</v>
      </c>
      <c r="U165" s="30"/>
      <c r="V165" s="30"/>
      <c r="W165" s="30"/>
      <c r="X165" s="30"/>
      <c r="Y165" s="30"/>
      <c r="Z165" s="30"/>
      <c r="AA165" s="30"/>
      <c r="AB165" s="30"/>
      <c r="AC165" s="30"/>
      <c r="AD165" s="30"/>
      <c r="AE165" s="30"/>
      <c r="AR165" s="147" t="s">
        <v>205</v>
      </c>
      <c r="AT165" s="147" t="s">
        <v>129</v>
      </c>
      <c r="AU165" s="147" t="s">
        <v>80</v>
      </c>
      <c r="AY165" s="15" t="s">
        <v>120</v>
      </c>
      <c r="BE165" s="148">
        <f t="shared" si="24"/>
        <v>0</v>
      </c>
      <c r="BF165" s="148">
        <f t="shared" si="25"/>
        <v>0</v>
      </c>
      <c r="BG165" s="148">
        <f t="shared" si="26"/>
        <v>0</v>
      </c>
      <c r="BH165" s="148">
        <f t="shared" si="27"/>
        <v>0</v>
      </c>
      <c r="BI165" s="148">
        <f t="shared" si="28"/>
        <v>0</v>
      </c>
      <c r="BJ165" s="15" t="s">
        <v>80</v>
      </c>
      <c r="BK165" s="148">
        <f t="shared" si="29"/>
        <v>0</v>
      </c>
      <c r="BL165" s="15" t="s">
        <v>205</v>
      </c>
      <c r="BM165" s="147" t="s">
        <v>402</v>
      </c>
    </row>
    <row r="166" spans="1:65" s="2" customFormat="1" ht="16.5" customHeight="1">
      <c r="A166" s="30"/>
      <c r="B166" s="135"/>
      <c r="C166" s="149" t="s">
        <v>281</v>
      </c>
      <c r="D166" s="149" t="s">
        <v>129</v>
      </c>
      <c r="E166" s="150" t="s">
        <v>741</v>
      </c>
      <c r="F166" s="151" t="s">
        <v>742</v>
      </c>
      <c r="G166" s="152" t="s">
        <v>126</v>
      </c>
      <c r="H166" s="153">
        <v>2</v>
      </c>
      <c r="I166" s="154"/>
      <c r="J166" s="155">
        <f t="shared" si="20"/>
        <v>0</v>
      </c>
      <c r="K166" s="151" t="s">
        <v>127</v>
      </c>
      <c r="L166" s="156"/>
      <c r="M166" s="157" t="s">
        <v>3</v>
      </c>
      <c r="N166" s="158" t="s">
        <v>43</v>
      </c>
      <c r="O166" s="51"/>
      <c r="P166" s="145">
        <f t="shared" si="21"/>
        <v>0</v>
      </c>
      <c r="Q166" s="145">
        <v>0</v>
      </c>
      <c r="R166" s="145">
        <f t="shared" si="22"/>
        <v>0</v>
      </c>
      <c r="S166" s="145">
        <v>0</v>
      </c>
      <c r="T166" s="146">
        <f t="shared" si="23"/>
        <v>0</v>
      </c>
      <c r="U166" s="30"/>
      <c r="V166" s="30"/>
      <c r="W166" s="30"/>
      <c r="X166" s="30"/>
      <c r="Y166" s="30"/>
      <c r="Z166" s="30"/>
      <c r="AA166" s="30"/>
      <c r="AB166" s="30"/>
      <c r="AC166" s="30"/>
      <c r="AD166" s="30"/>
      <c r="AE166" s="30"/>
      <c r="AR166" s="147" t="s">
        <v>205</v>
      </c>
      <c r="AT166" s="147" t="s">
        <v>129</v>
      </c>
      <c r="AU166" s="147" t="s">
        <v>80</v>
      </c>
      <c r="AY166" s="15" t="s">
        <v>120</v>
      </c>
      <c r="BE166" s="148">
        <f t="shared" si="24"/>
        <v>0</v>
      </c>
      <c r="BF166" s="148">
        <f t="shared" si="25"/>
        <v>0</v>
      </c>
      <c r="BG166" s="148">
        <f t="shared" si="26"/>
        <v>0</v>
      </c>
      <c r="BH166" s="148">
        <f t="shared" si="27"/>
        <v>0</v>
      </c>
      <c r="BI166" s="148">
        <f t="shared" si="28"/>
        <v>0</v>
      </c>
      <c r="BJ166" s="15" t="s">
        <v>80</v>
      </c>
      <c r="BK166" s="148">
        <f t="shared" si="29"/>
        <v>0</v>
      </c>
      <c r="BL166" s="15" t="s">
        <v>205</v>
      </c>
      <c r="BM166" s="147" t="s">
        <v>405</v>
      </c>
    </row>
    <row r="167" spans="1:65" s="2" customFormat="1" ht="16.5" customHeight="1">
      <c r="A167" s="30"/>
      <c r="B167" s="135"/>
      <c r="C167" s="149" t="s">
        <v>406</v>
      </c>
      <c r="D167" s="149" t="s">
        <v>129</v>
      </c>
      <c r="E167" s="150" t="s">
        <v>743</v>
      </c>
      <c r="F167" s="151" t="s">
        <v>744</v>
      </c>
      <c r="G167" s="152" t="s">
        <v>126</v>
      </c>
      <c r="H167" s="153">
        <v>40</v>
      </c>
      <c r="I167" s="154"/>
      <c r="J167" s="155">
        <f t="shared" si="20"/>
        <v>0</v>
      </c>
      <c r="K167" s="151" t="s">
        <v>127</v>
      </c>
      <c r="L167" s="156"/>
      <c r="M167" s="157" t="s">
        <v>3</v>
      </c>
      <c r="N167" s="158" t="s">
        <v>43</v>
      </c>
      <c r="O167" s="51"/>
      <c r="P167" s="145">
        <f t="shared" si="21"/>
        <v>0</v>
      </c>
      <c r="Q167" s="145">
        <v>0</v>
      </c>
      <c r="R167" s="145">
        <f t="shared" si="22"/>
        <v>0</v>
      </c>
      <c r="S167" s="145">
        <v>0</v>
      </c>
      <c r="T167" s="146">
        <f t="shared" si="23"/>
        <v>0</v>
      </c>
      <c r="U167" s="30"/>
      <c r="V167" s="30"/>
      <c r="W167" s="30"/>
      <c r="X167" s="30"/>
      <c r="Y167" s="30"/>
      <c r="Z167" s="30"/>
      <c r="AA167" s="30"/>
      <c r="AB167" s="30"/>
      <c r="AC167" s="30"/>
      <c r="AD167" s="30"/>
      <c r="AE167" s="30"/>
      <c r="AR167" s="147" t="s">
        <v>205</v>
      </c>
      <c r="AT167" s="147" t="s">
        <v>129</v>
      </c>
      <c r="AU167" s="147" t="s">
        <v>80</v>
      </c>
      <c r="AY167" s="15" t="s">
        <v>120</v>
      </c>
      <c r="BE167" s="148">
        <f t="shared" si="24"/>
        <v>0</v>
      </c>
      <c r="BF167" s="148">
        <f t="shared" si="25"/>
        <v>0</v>
      </c>
      <c r="BG167" s="148">
        <f t="shared" si="26"/>
        <v>0</v>
      </c>
      <c r="BH167" s="148">
        <f t="shared" si="27"/>
        <v>0</v>
      </c>
      <c r="BI167" s="148">
        <f t="shared" si="28"/>
        <v>0</v>
      </c>
      <c r="BJ167" s="15" t="s">
        <v>80</v>
      </c>
      <c r="BK167" s="148">
        <f t="shared" si="29"/>
        <v>0</v>
      </c>
      <c r="BL167" s="15" t="s">
        <v>205</v>
      </c>
      <c r="BM167" s="147" t="s">
        <v>409</v>
      </c>
    </row>
    <row r="168" spans="1:65" s="2" customFormat="1" ht="16.5" customHeight="1">
      <c r="A168" s="30"/>
      <c r="B168" s="135"/>
      <c r="C168" s="149" t="s">
        <v>284</v>
      </c>
      <c r="D168" s="149" t="s">
        <v>129</v>
      </c>
      <c r="E168" s="150" t="s">
        <v>745</v>
      </c>
      <c r="F168" s="151" t="s">
        <v>746</v>
      </c>
      <c r="G168" s="152" t="s">
        <v>126</v>
      </c>
      <c r="H168" s="153">
        <v>2</v>
      </c>
      <c r="I168" s="154"/>
      <c r="J168" s="155">
        <f t="shared" si="20"/>
        <v>0</v>
      </c>
      <c r="K168" s="151" t="s">
        <v>127</v>
      </c>
      <c r="L168" s="156"/>
      <c r="M168" s="157" t="s">
        <v>3</v>
      </c>
      <c r="N168" s="158" t="s">
        <v>43</v>
      </c>
      <c r="O168" s="51"/>
      <c r="P168" s="145">
        <f t="shared" si="21"/>
        <v>0</v>
      </c>
      <c r="Q168" s="145">
        <v>0</v>
      </c>
      <c r="R168" s="145">
        <f t="shared" si="22"/>
        <v>0</v>
      </c>
      <c r="S168" s="145">
        <v>0</v>
      </c>
      <c r="T168" s="146">
        <f t="shared" si="23"/>
        <v>0</v>
      </c>
      <c r="U168" s="30"/>
      <c r="V168" s="30"/>
      <c r="W168" s="30"/>
      <c r="X168" s="30"/>
      <c r="Y168" s="30"/>
      <c r="Z168" s="30"/>
      <c r="AA168" s="30"/>
      <c r="AB168" s="30"/>
      <c r="AC168" s="30"/>
      <c r="AD168" s="30"/>
      <c r="AE168" s="30"/>
      <c r="AR168" s="147" t="s">
        <v>205</v>
      </c>
      <c r="AT168" s="147" t="s">
        <v>129</v>
      </c>
      <c r="AU168" s="147" t="s">
        <v>80</v>
      </c>
      <c r="AY168" s="15" t="s">
        <v>120</v>
      </c>
      <c r="BE168" s="148">
        <f t="shared" si="24"/>
        <v>0</v>
      </c>
      <c r="BF168" s="148">
        <f t="shared" si="25"/>
        <v>0</v>
      </c>
      <c r="BG168" s="148">
        <f t="shared" si="26"/>
        <v>0</v>
      </c>
      <c r="BH168" s="148">
        <f t="shared" si="27"/>
        <v>0</v>
      </c>
      <c r="BI168" s="148">
        <f t="shared" si="28"/>
        <v>0</v>
      </c>
      <c r="BJ168" s="15" t="s">
        <v>80</v>
      </c>
      <c r="BK168" s="148">
        <f t="shared" si="29"/>
        <v>0</v>
      </c>
      <c r="BL168" s="15" t="s">
        <v>205</v>
      </c>
      <c r="BM168" s="147" t="s">
        <v>412</v>
      </c>
    </row>
    <row r="169" spans="1:65" s="2" customFormat="1" ht="16.5" customHeight="1">
      <c r="A169" s="30"/>
      <c r="B169" s="135"/>
      <c r="C169" s="149" t="s">
        <v>413</v>
      </c>
      <c r="D169" s="149" t="s">
        <v>129</v>
      </c>
      <c r="E169" s="150" t="s">
        <v>747</v>
      </c>
      <c r="F169" s="151" t="s">
        <v>748</v>
      </c>
      <c r="G169" s="152" t="s">
        <v>126</v>
      </c>
      <c r="H169" s="153">
        <v>2</v>
      </c>
      <c r="I169" s="154"/>
      <c r="J169" s="155">
        <f t="shared" si="20"/>
        <v>0</v>
      </c>
      <c r="K169" s="151" t="s">
        <v>127</v>
      </c>
      <c r="L169" s="156"/>
      <c r="M169" s="157" t="s">
        <v>3</v>
      </c>
      <c r="N169" s="158" t="s">
        <v>43</v>
      </c>
      <c r="O169" s="51"/>
      <c r="P169" s="145">
        <f t="shared" si="21"/>
        <v>0</v>
      </c>
      <c r="Q169" s="145">
        <v>0</v>
      </c>
      <c r="R169" s="145">
        <f t="shared" si="22"/>
        <v>0</v>
      </c>
      <c r="S169" s="145">
        <v>0</v>
      </c>
      <c r="T169" s="146">
        <f t="shared" si="23"/>
        <v>0</v>
      </c>
      <c r="U169" s="30"/>
      <c r="V169" s="30"/>
      <c r="W169" s="30"/>
      <c r="X169" s="30"/>
      <c r="Y169" s="30"/>
      <c r="Z169" s="30"/>
      <c r="AA169" s="30"/>
      <c r="AB169" s="30"/>
      <c r="AC169" s="30"/>
      <c r="AD169" s="30"/>
      <c r="AE169" s="30"/>
      <c r="AR169" s="147" t="s">
        <v>205</v>
      </c>
      <c r="AT169" s="147" t="s">
        <v>129</v>
      </c>
      <c r="AU169" s="147" t="s">
        <v>80</v>
      </c>
      <c r="AY169" s="15" t="s">
        <v>120</v>
      </c>
      <c r="BE169" s="148">
        <f t="shared" si="24"/>
        <v>0</v>
      </c>
      <c r="BF169" s="148">
        <f t="shared" si="25"/>
        <v>0</v>
      </c>
      <c r="BG169" s="148">
        <f t="shared" si="26"/>
        <v>0</v>
      </c>
      <c r="BH169" s="148">
        <f t="shared" si="27"/>
        <v>0</v>
      </c>
      <c r="BI169" s="148">
        <f t="shared" si="28"/>
        <v>0</v>
      </c>
      <c r="BJ169" s="15" t="s">
        <v>80</v>
      </c>
      <c r="BK169" s="148">
        <f t="shared" si="29"/>
        <v>0</v>
      </c>
      <c r="BL169" s="15" t="s">
        <v>205</v>
      </c>
      <c r="BM169" s="147" t="s">
        <v>416</v>
      </c>
    </row>
    <row r="170" spans="1:65" s="2" customFormat="1" ht="16.5" customHeight="1">
      <c r="A170" s="30"/>
      <c r="B170" s="135"/>
      <c r="C170" s="149" t="s">
        <v>288</v>
      </c>
      <c r="D170" s="149" t="s">
        <v>129</v>
      </c>
      <c r="E170" s="150" t="s">
        <v>749</v>
      </c>
      <c r="F170" s="151" t="s">
        <v>750</v>
      </c>
      <c r="G170" s="152" t="s">
        <v>126</v>
      </c>
      <c r="H170" s="153">
        <v>40</v>
      </c>
      <c r="I170" s="154"/>
      <c r="J170" s="155">
        <f t="shared" si="20"/>
        <v>0</v>
      </c>
      <c r="K170" s="151" t="s">
        <v>127</v>
      </c>
      <c r="L170" s="156"/>
      <c r="M170" s="157" t="s">
        <v>3</v>
      </c>
      <c r="N170" s="158" t="s">
        <v>43</v>
      </c>
      <c r="O170" s="51"/>
      <c r="P170" s="145">
        <f t="shared" si="21"/>
        <v>0</v>
      </c>
      <c r="Q170" s="145">
        <v>0</v>
      </c>
      <c r="R170" s="145">
        <f t="shared" si="22"/>
        <v>0</v>
      </c>
      <c r="S170" s="145">
        <v>0</v>
      </c>
      <c r="T170" s="146">
        <f t="shared" si="23"/>
        <v>0</v>
      </c>
      <c r="U170" s="30"/>
      <c r="V170" s="30"/>
      <c r="W170" s="30"/>
      <c r="X170" s="30"/>
      <c r="Y170" s="30"/>
      <c r="Z170" s="30"/>
      <c r="AA170" s="30"/>
      <c r="AB170" s="30"/>
      <c r="AC170" s="30"/>
      <c r="AD170" s="30"/>
      <c r="AE170" s="30"/>
      <c r="AR170" s="147" t="s">
        <v>205</v>
      </c>
      <c r="AT170" s="147" t="s">
        <v>129</v>
      </c>
      <c r="AU170" s="147" t="s">
        <v>80</v>
      </c>
      <c r="AY170" s="15" t="s">
        <v>120</v>
      </c>
      <c r="BE170" s="148">
        <f t="shared" si="24"/>
        <v>0</v>
      </c>
      <c r="BF170" s="148">
        <f t="shared" si="25"/>
        <v>0</v>
      </c>
      <c r="BG170" s="148">
        <f t="shared" si="26"/>
        <v>0</v>
      </c>
      <c r="BH170" s="148">
        <f t="shared" si="27"/>
        <v>0</v>
      </c>
      <c r="BI170" s="148">
        <f t="shared" si="28"/>
        <v>0</v>
      </c>
      <c r="BJ170" s="15" t="s">
        <v>80</v>
      </c>
      <c r="BK170" s="148">
        <f t="shared" si="29"/>
        <v>0</v>
      </c>
      <c r="BL170" s="15" t="s">
        <v>205</v>
      </c>
      <c r="BM170" s="147" t="s">
        <v>419</v>
      </c>
    </row>
    <row r="171" spans="1:65" s="2" customFormat="1" ht="16.5" customHeight="1">
      <c r="A171" s="30"/>
      <c r="B171" s="135"/>
      <c r="C171" s="149" t="s">
        <v>420</v>
      </c>
      <c r="D171" s="149" t="s">
        <v>129</v>
      </c>
      <c r="E171" s="150" t="s">
        <v>751</v>
      </c>
      <c r="F171" s="151" t="s">
        <v>752</v>
      </c>
      <c r="G171" s="152" t="s">
        <v>126</v>
      </c>
      <c r="H171" s="153">
        <v>40</v>
      </c>
      <c r="I171" s="154"/>
      <c r="J171" s="155">
        <f t="shared" si="20"/>
        <v>0</v>
      </c>
      <c r="K171" s="151" t="s">
        <v>127</v>
      </c>
      <c r="L171" s="156"/>
      <c r="M171" s="157" t="s">
        <v>3</v>
      </c>
      <c r="N171" s="158" t="s">
        <v>43</v>
      </c>
      <c r="O171" s="51"/>
      <c r="P171" s="145">
        <f t="shared" si="21"/>
        <v>0</v>
      </c>
      <c r="Q171" s="145">
        <v>0</v>
      </c>
      <c r="R171" s="145">
        <f t="shared" si="22"/>
        <v>0</v>
      </c>
      <c r="S171" s="145">
        <v>0</v>
      </c>
      <c r="T171" s="146">
        <f t="shared" si="23"/>
        <v>0</v>
      </c>
      <c r="U171" s="30"/>
      <c r="V171" s="30"/>
      <c r="W171" s="30"/>
      <c r="X171" s="30"/>
      <c r="Y171" s="30"/>
      <c r="Z171" s="30"/>
      <c r="AA171" s="30"/>
      <c r="AB171" s="30"/>
      <c r="AC171" s="30"/>
      <c r="AD171" s="30"/>
      <c r="AE171" s="30"/>
      <c r="AR171" s="147" t="s">
        <v>205</v>
      </c>
      <c r="AT171" s="147" t="s">
        <v>129</v>
      </c>
      <c r="AU171" s="147" t="s">
        <v>80</v>
      </c>
      <c r="AY171" s="15" t="s">
        <v>120</v>
      </c>
      <c r="BE171" s="148">
        <f t="shared" si="24"/>
        <v>0</v>
      </c>
      <c r="BF171" s="148">
        <f t="shared" si="25"/>
        <v>0</v>
      </c>
      <c r="BG171" s="148">
        <f t="shared" si="26"/>
        <v>0</v>
      </c>
      <c r="BH171" s="148">
        <f t="shared" si="27"/>
        <v>0</v>
      </c>
      <c r="BI171" s="148">
        <f t="shared" si="28"/>
        <v>0</v>
      </c>
      <c r="BJ171" s="15" t="s">
        <v>80</v>
      </c>
      <c r="BK171" s="148">
        <f t="shared" si="29"/>
        <v>0</v>
      </c>
      <c r="BL171" s="15" t="s">
        <v>205</v>
      </c>
      <c r="BM171" s="147" t="s">
        <v>423</v>
      </c>
    </row>
    <row r="172" spans="1:65" s="2" customFormat="1" ht="16.5" customHeight="1">
      <c r="A172" s="30"/>
      <c r="B172" s="135"/>
      <c r="C172" s="149" t="s">
        <v>291</v>
      </c>
      <c r="D172" s="149" t="s">
        <v>129</v>
      </c>
      <c r="E172" s="150" t="s">
        <v>753</v>
      </c>
      <c r="F172" s="151" t="s">
        <v>754</v>
      </c>
      <c r="G172" s="152" t="s">
        <v>126</v>
      </c>
      <c r="H172" s="153">
        <v>80</v>
      </c>
      <c r="I172" s="154"/>
      <c r="J172" s="155">
        <f t="shared" si="20"/>
        <v>0</v>
      </c>
      <c r="K172" s="151" t="s">
        <v>127</v>
      </c>
      <c r="L172" s="156"/>
      <c r="M172" s="157" t="s">
        <v>3</v>
      </c>
      <c r="N172" s="158" t="s">
        <v>43</v>
      </c>
      <c r="O172" s="51"/>
      <c r="P172" s="145">
        <f t="shared" si="21"/>
        <v>0</v>
      </c>
      <c r="Q172" s="145">
        <v>0</v>
      </c>
      <c r="R172" s="145">
        <f t="shared" si="22"/>
        <v>0</v>
      </c>
      <c r="S172" s="145">
        <v>0</v>
      </c>
      <c r="T172" s="146">
        <f t="shared" si="23"/>
        <v>0</v>
      </c>
      <c r="U172" s="30"/>
      <c r="V172" s="30"/>
      <c r="W172" s="30"/>
      <c r="X172" s="30"/>
      <c r="Y172" s="30"/>
      <c r="Z172" s="30"/>
      <c r="AA172" s="30"/>
      <c r="AB172" s="30"/>
      <c r="AC172" s="30"/>
      <c r="AD172" s="30"/>
      <c r="AE172" s="30"/>
      <c r="AR172" s="147" t="s">
        <v>205</v>
      </c>
      <c r="AT172" s="147" t="s">
        <v>129</v>
      </c>
      <c r="AU172" s="147" t="s">
        <v>80</v>
      </c>
      <c r="AY172" s="15" t="s">
        <v>120</v>
      </c>
      <c r="BE172" s="148">
        <f t="shared" si="24"/>
        <v>0</v>
      </c>
      <c r="BF172" s="148">
        <f t="shared" si="25"/>
        <v>0</v>
      </c>
      <c r="BG172" s="148">
        <f t="shared" si="26"/>
        <v>0</v>
      </c>
      <c r="BH172" s="148">
        <f t="shared" si="27"/>
        <v>0</v>
      </c>
      <c r="BI172" s="148">
        <f t="shared" si="28"/>
        <v>0</v>
      </c>
      <c r="BJ172" s="15" t="s">
        <v>80</v>
      </c>
      <c r="BK172" s="148">
        <f t="shared" si="29"/>
        <v>0</v>
      </c>
      <c r="BL172" s="15" t="s">
        <v>205</v>
      </c>
      <c r="BM172" s="147" t="s">
        <v>426</v>
      </c>
    </row>
    <row r="173" spans="1:65" s="2" customFormat="1" ht="16.5" customHeight="1">
      <c r="A173" s="30"/>
      <c r="B173" s="135"/>
      <c r="C173" s="149" t="s">
        <v>427</v>
      </c>
      <c r="D173" s="149" t="s">
        <v>129</v>
      </c>
      <c r="E173" s="150" t="s">
        <v>755</v>
      </c>
      <c r="F173" s="151" t="s">
        <v>756</v>
      </c>
      <c r="G173" s="152" t="s">
        <v>126</v>
      </c>
      <c r="H173" s="153">
        <v>20</v>
      </c>
      <c r="I173" s="154"/>
      <c r="J173" s="155">
        <f t="shared" si="20"/>
        <v>0</v>
      </c>
      <c r="K173" s="151" t="s">
        <v>127</v>
      </c>
      <c r="L173" s="156"/>
      <c r="M173" s="157" t="s">
        <v>3</v>
      </c>
      <c r="N173" s="158" t="s">
        <v>43</v>
      </c>
      <c r="O173" s="51"/>
      <c r="P173" s="145">
        <f t="shared" si="21"/>
        <v>0</v>
      </c>
      <c r="Q173" s="145">
        <v>0</v>
      </c>
      <c r="R173" s="145">
        <f t="shared" si="22"/>
        <v>0</v>
      </c>
      <c r="S173" s="145">
        <v>0</v>
      </c>
      <c r="T173" s="146">
        <f t="shared" si="23"/>
        <v>0</v>
      </c>
      <c r="U173" s="30"/>
      <c r="V173" s="30"/>
      <c r="W173" s="30"/>
      <c r="X173" s="30"/>
      <c r="Y173" s="30"/>
      <c r="Z173" s="30"/>
      <c r="AA173" s="30"/>
      <c r="AB173" s="30"/>
      <c r="AC173" s="30"/>
      <c r="AD173" s="30"/>
      <c r="AE173" s="30"/>
      <c r="AR173" s="147" t="s">
        <v>205</v>
      </c>
      <c r="AT173" s="147" t="s">
        <v>129</v>
      </c>
      <c r="AU173" s="147" t="s">
        <v>80</v>
      </c>
      <c r="AY173" s="15" t="s">
        <v>120</v>
      </c>
      <c r="BE173" s="148">
        <f t="shared" si="24"/>
        <v>0</v>
      </c>
      <c r="BF173" s="148">
        <f t="shared" si="25"/>
        <v>0</v>
      </c>
      <c r="BG173" s="148">
        <f t="shared" si="26"/>
        <v>0</v>
      </c>
      <c r="BH173" s="148">
        <f t="shared" si="27"/>
        <v>0</v>
      </c>
      <c r="BI173" s="148">
        <f t="shared" si="28"/>
        <v>0</v>
      </c>
      <c r="BJ173" s="15" t="s">
        <v>80</v>
      </c>
      <c r="BK173" s="148">
        <f t="shared" si="29"/>
        <v>0</v>
      </c>
      <c r="BL173" s="15" t="s">
        <v>205</v>
      </c>
      <c r="BM173" s="147" t="s">
        <v>430</v>
      </c>
    </row>
    <row r="174" spans="1:65" s="2" customFormat="1" ht="16.5" customHeight="1">
      <c r="A174" s="30"/>
      <c r="B174" s="135"/>
      <c r="C174" s="149" t="s">
        <v>295</v>
      </c>
      <c r="D174" s="149" t="s">
        <v>129</v>
      </c>
      <c r="E174" s="150" t="s">
        <v>757</v>
      </c>
      <c r="F174" s="151" t="s">
        <v>758</v>
      </c>
      <c r="G174" s="152" t="s">
        <v>126</v>
      </c>
      <c r="H174" s="153">
        <v>40</v>
      </c>
      <c r="I174" s="154"/>
      <c r="J174" s="155">
        <f t="shared" si="20"/>
        <v>0</v>
      </c>
      <c r="K174" s="151" t="s">
        <v>127</v>
      </c>
      <c r="L174" s="156"/>
      <c r="M174" s="157" t="s">
        <v>3</v>
      </c>
      <c r="N174" s="158" t="s">
        <v>43</v>
      </c>
      <c r="O174" s="51"/>
      <c r="P174" s="145">
        <f t="shared" si="21"/>
        <v>0</v>
      </c>
      <c r="Q174" s="145">
        <v>0</v>
      </c>
      <c r="R174" s="145">
        <f t="shared" si="22"/>
        <v>0</v>
      </c>
      <c r="S174" s="145">
        <v>0</v>
      </c>
      <c r="T174" s="146">
        <f t="shared" si="23"/>
        <v>0</v>
      </c>
      <c r="U174" s="30"/>
      <c r="V174" s="30"/>
      <c r="W174" s="30"/>
      <c r="X174" s="30"/>
      <c r="Y174" s="30"/>
      <c r="Z174" s="30"/>
      <c r="AA174" s="30"/>
      <c r="AB174" s="30"/>
      <c r="AC174" s="30"/>
      <c r="AD174" s="30"/>
      <c r="AE174" s="30"/>
      <c r="AR174" s="147" t="s">
        <v>205</v>
      </c>
      <c r="AT174" s="147" t="s">
        <v>129</v>
      </c>
      <c r="AU174" s="147" t="s">
        <v>80</v>
      </c>
      <c r="AY174" s="15" t="s">
        <v>120</v>
      </c>
      <c r="BE174" s="148">
        <f t="shared" si="24"/>
        <v>0</v>
      </c>
      <c r="BF174" s="148">
        <f t="shared" si="25"/>
        <v>0</v>
      </c>
      <c r="BG174" s="148">
        <f t="shared" si="26"/>
        <v>0</v>
      </c>
      <c r="BH174" s="148">
        <f t="shared" si="27"/>
        <v>0</v>
      </c>
      <c r="BI174" s="148">
        <f t="shared" si="28"/>
        <v>0</v>
      </c>
      <c r="BJ174" s="15" t="s">
        <v>80</v>
      </c>
      <c r="BK174" s="148">
        <f t="shared" si="29"/>
        <v>0</v>
      </c>
      <c r="BL174" s="15" t="s">
        <v>205</v>
      </c>
      <c r="BM174" s="147" t="s">
        <v>433</v>
      </c>
    </row>
    <row r="175" spans="1:65" s="2" customFormat="1" ht="16.5" customHeight="1">
      <c r="A175" s="30"/>
      <c r="B175" s="135"/>
      <c r="C175" s="149" t="s">
        <v>434</v>
      </c>
      <c r="D175" s="149" t="s">
        <v>129</v>
      </c>
      <c r="E175" s="150" t="s">
        <v>759</v>
      </c>
      <c r="F175" s="151" t="s">
        <v>760</v>
      </c>
      <c r="G175" s="152" t="s">
        <v>126</v>
      </c>
      <c r="H175" s="153">
        <v>40</v>
      </c>
      <c r="I175" s="154"/>
      <c r="J175" s="155">
        <f t="shared" si="20"/>
        <v>0</v>
      </c>
      <c r="K175" s="151" t="s">
        <v>127</v>
      </c>
      <c r="L175" s="156"/>
      <c r="M175" s="157" t="s">
        <v>3</v>
      </c>
      <c r="N175" s="158" t="s">
        <v>43</v>
      </c>
      <c r="O175" s="51"/>
      <c r="P175" s="145">
        <f t="shared" si="21"/>
        <v>0</v>
      </c>
      <c r="Q175" s="145">
        <v>0</v>
      </c>
      <c r="R175" s="145">
        <f t="shared" si="22"/>
        <v>0</v>
      </c>
      <c r="S175" s="145">
        <v>0</v>
      </c>
      <c r="T175" s="146">
        <f t="shared" si="23"/>
        <v>0</v>
      </c>
      <c r="U175" s="30"/>
      <c r="V175" s="30"/>
      <c r="W175" s="30"/>
      <c r="X175" s="30"/>
      <c r="Y175" s="30"/>
      <c r="Z175" s="30"/>
      <c r="AA175" s="30"/>
      <c r="AB175" s="30"/>
      <c r="AC175" s="30"/>
      <c r="AD175" s="30"/>
      <c r="AE175" s="30"/>
      <c r="AR175" s="147" t="s">
        <v>205</v>
      </c>
      <c r="AT175" s="147" t="s">
        <v>129</v>
      </c>
      <c r="AU175" s="147" t="s">
        <v>80</v>
      </c>
      <c r="AY175" s="15" t="s">
        <v>120</v>
      </c>
      <c r="BE175" s="148">
        <f t="shared" si="24"/>
        <v>0</v>
      </c>
      <c r="BF175" s="148">
        <f t="shared" si="25"/>
        <v>0</v>
      </c>
      <c r="BG175" s="148">
        <f t="shared" si="26"/>
        <v>0</v>
      </c>
      <c r="BH175" s="148">
        <f t="shared" si="27"/>
        <v>0</v>
      </c>
      <c r="BI175" s="148">
        <f t="shared" si="28"/>
        <v>0</v>
      </c>
      <c r="BJ175" s="15" t="s">
        <v>80</v>
      </c>
      <c r="BK175" s="148">
        <f t="shared" si="29"/>
        <v>0</v>
      </c>
      <c r="BL175" s="15" t="s">
        <v>205</v>
      </c>
      <c r="BM175" s="147" t="s">
        <v>437</v>
      </c>
    </row>
    <row r="176" spans="1:65" s="2" customFormat="1" ht="16.5" customHeight="1">
      <c r="A176" s="30"/>
      <c r="B176" s="135"/>
      <c r="C176" s="149" t="s">
        <v>299</v>
      </c>
      <c r="D176" s="149" t="s">
        <v>129</v>
      </c>
      <c r="E176" s="150" t="s">
        <v>761</v>
      </c>
      <c r="F176" s="151" t="s">
        <v>762</v>
      </c>
      <c r="G176" s="152" t="s">
        <v>126</v>
      </c>
      <c r="H176" s="153">
        <v>10</v>
      </c>
      <c r="I176" s="154"/>
      <c r="J176" s="155">
        <f t="shared" si="20"/>
        <v>0</v>
      </c>
      <c r="K176" s="151" t="s">
        <v>127</v>
      </c>
      <c r="L176" s="156"/>
      <c r="M176" s="157" t="s">
        <v>3</v>
      </c>
      <c r="N176" s="158" t="s">
        <v>43</v>
      </c>
      <c r="O176" s="51"/>
      <c r="P176" s="145">
        <f t="shared" si="21"/>
        <v>0</v>
      </c>
      <c r="Q176" s="145">
        <v>0</v>
      </c>
      <c r="R176" s="145">
        <f t="shared" si="22"/>
        <v>0</v>
      </c>
      <c r="S176" s="145">
        <v>0</v>
      </c>
      <c r="T176" s="146">
        <f t="shared" si="23"/>
        <v>0</v>
      </c>
      <c r="U176" s="30"/>
      <c r="V176" s="30"/>
      <c r="W176" s="30"/>
      <c r="X176" s="30"/>
      <c r="Y176" s="30"/>
      <c r="Z176" s="30"/>
      <c r="AA176" s="30"/>
      <c r="AB176" s="30"/>
      <c r="AC176" s="30"/>
      <c r="AD176" s="30"/>
      <c r="AE176" s="30"/>
      <c r="AR176" s="147" t="s">
        <v>205</v>
      </c>
      <c r="AT176" s="147" t="s">
        <v>129</v>
      </c>
      <c r="AU176" s="147" t="s">
        <v>80</v>
      </c>
      <c r="AY176" s="15" t="s">
        <v>120</v>
      </c>
      <c r="BE176" s="148">
        <f t="shared" si="24"/>
        <v>0</v>
      </c>
      <c r="BF176" s="148">
        <f t="shared" si="25"/>
        <v>0</v>
      </c>
      <c r="BG176" s="148">
        <f t="shared" si="26"/>
        <v>0</v>
      </c>
      <c r="BH176" s="148">
        <f t="shared" si="27"/>
        <v>0</v>
      </c>
      <c r="BI176" s="148">
        <f t="shared" si="28"/>
        <v>0</v>
      </c>
      <c r="BJ176" s="15" t="s">
        <v>80</v>
      </c>
      <c r="BK176" s="148">
        <f t="shared" si="29"/>
        <v>0</v>
      </c>
      <c r="BL176" s="15" t="s">
        <v>205</v>
      </c>
      <c r="BM176" s="147" t="s">
        <v>440</v>
      </c>
    </row>
    <row r="177" spans="1:65" s="2" customFormat="1" ht="21.75" customHeight="1">
      <c r="A177" s="30"/>
      <c r="B177" s="135"/>
      <c r="C177" s="136" t="s">
        <v>441</v>
      </c>
      <c r="D177" s="136" t="s">
        <v>123</v>
      </c>
      <c r="E177" s="137" t="s">
        <v>763</v>
      </c>
      <c r="F177" s="138" t="s">
        <v>764</v>
      </c>
      <c r="G177" s="139" t="s">
        <v>598</v>
      </c>
      <c r="H177" s="140">
        <v>100</v>
      </c>
      <c r="I177" s="141"/>
      <c r="J177" s="142">
        <f t="shared" si="20"/>
        <v>0</v>
      </c>
      <c r="K177" s="138" t="s">
        <v>127</v>
      </c>
      <c r="L177" s="31"/>
      <c r="M177" s="143" t="s">
        <v>3</v>
      </c>
      <c r="N177" s="144" t="s">
        <v>43</v>
      </c>
      <c r="O177" s="51"/>
      <c r="P177" s="145">
        <f t="shared" si="21"/>
        <v>0</v>
      </c>
      <c r="Q177" s="145">
        <v>0</v>
      </c>
      <c r="R177" s="145">
        <f t="shared" si="22"/>
        <v>0</v>
      </c>
      <c r="S177" s="145">
        <v>0</v>
      </c>
      <c r="T177" s="146">
        <f t="shared" si="23"/>
        <v>0</v>
      </c>
      <c r="U177" s="30"/>
      <c r="V177" s="30"/>
      <c r="W177" s="30"/>
      <c r="X177" s="30"/>
      <c r="Y177" s="30"/>
      <c r="Z177" s="30"/>
      <c r="AA177" s="30"/>
      <c r="AB177" s="30"/>
      <c r="AC177" s="30"/>
      <c r="AD177" s="30"/>
      <c r="AE177" s="30"/>
      <c r="AR177" s="147" t="s">
        <v>205</v>
      </c>
      <c r="AT177" s="147" t="s">
        <v>123</v>
      </c>
      <c r="AU177" s="147" t="s">
        <v>80</v>
      </c>
      <c r="AY177" s="15" t="s">
        <v>120</v>
      </c>
      <c r="BE177" s="148">
        <f t="shared" si="24"/>
        <v>0</v>
      </c>
      <c r="BF177" s="148">
        <f t="shared" si="25"/>
        <v>0</v>
      </c>
      <c r="BG177" s="148">
        <f t="shared" si="26"/>
        <v>0</v>
      </c>
      <c r="BH177" s="148">
        <f t="shared" si="27"/>
        <v>0</v>
      </c>
      <c r="BI177" s="148">
        <f t="shared" si="28"/>
        <v>0</v>
      </c>
      <c r="BJ177" s="15" t="s">
        <v>80</v>
      </c>
      <c r="BK177" s="148">
        <f t="shared" si="29"/>
        <v>0</v>
      </c>
      <c r="BL177" s="15" t="s">
        <v>205</v>
      </c>
      <c r="BM177" s="147" t="s">
        <v>444</v>
      </c>
    </row>
    <row r="178" spans="1:65" s="2" customFormat="1" ht="16.5" customHeight="1">
      <c r="A178" s="30"/>
      <c r="B178" s="135"/>
      <c r="C178" s="136" t="s">
        <v>303</v>
      </c>
      <c r="D178" s="136" t="s">
        <v>123</v>
      </c>
      <c r="E178" s="137" t="s">
        <v>765</v>
      </c>
      <c r="F178" s="138" t="s">
        <v>766</v>
      </c>
      <c r="G178" s="139" t="s">
        <v>126</v>
      </c>
      <c r="H178" s="140">
        <v>5</v>
      </c>
      <c r="I178" s="141"/>
      <c r="J178" s="142">
        <f t="shared" si="20"/>
        <v>0</v>
      </c>
      <c r="K178" s="138" t="s">
        <v>127</v>
      </c>
      <c r="L178" s="31"/>
      <c r="M178" s="143" t="s">
        <v>3</v>
      </c>
      <c r="N178" s="144" t="s">
        <v>43</v>
      </c>
      <c r="O178" s="51"/>
      <c r="P178" s="145">
        <f t="shared" si="21"/>
        <v>0</v>
      </c>
      <c r="Q178" s="145">
        <v>0</v>
      </c>
      <c r="R178" s="145">
        <f t="shared" si="22"/>
        <v>0</v>
      </c>
      <c r="S178" s="145">
        <v>0</v>
      </c>
      <c r="T178" s="146">
        <f t="shared" si="23"/>
        <v>0</v>
      </c>
      <c r="U178" s="30"/>
      <c r="V178" s="30"/>
      <c r="W178" s="30"/>
      <c r="X178" s="30"/>
      <c r="Y178" s="30"/>
      <c r="Z178" s="30"/>
      <c r="AA178" s="30"/>
      <c r="AB178" s="30"/>
      <c r="AC178" s="30"/>
      <c r="AD178" s="30"/>
      <c r="AE178" s="30"/>
      <c r="AR178" s="147" t="s">
        <v>205</v>
      </c>
      <c r="AT178" s="147" t="s">
        <v>123</v>
      </c>
      <c r="AU178" s="147" t="s">
        <v>80</v>
      </c>
      <c r="AY178" s="15" t="s">
        <v>120</v>
      </c>
      <c r="BE178" s="148">
        <f t="shared" si="24"/>
        <v>0</v>
      </c>
      <c r="BF178" s="148">
        <f t="shared" si="25"/>
        <v>0</v>
      </c>
      <c r="BG178" s="148">
        <f t="shared" si="26"/>
        <v>0</v>
      </c>
      <c r="BH178" s="148">
        <f t="shared" si="27"/>
        <v>0</v>
      </c>
      <c r="BI178" s="148">
        <f t="shared" si="28"/>
        <v>0</v>
      </c>
      <c r="BJ178" s="15" t="s">
        <v>80</v>
      </c>
      <c r="BK178" s="148">
        <f t="shared" si="29"/>
        <v>0</v>
      </c>
      <c r="BL178" s="15" t="s">
        <v>205</v>
      </c>
      <c r="BM178" s="147" t="s">
        <v>447</v>
      </c>
    </row>
    <row r="179" spans="1:65" s="2" customFormat="1" ht="16.5" customHeight="1">
      <c r="A179" s="30"/>
      <c r="B179" s="135"/>
      <c r="C179" s="136" t="s">
        <v>448</v>
      </c>
      <c r="D179" s="136" t="s">
        <v>123</v>
      </c>
      <c r="E179" s="137" t="s">
        <v>767</v>
      </c>
      <c r="F179" s="138" t="s">
        <v>768</v>
      </c>
      <c r="G179" s="139" t="s">
        <v>126</v>
      </c>
      <c r="H179" s="140">
        <v>5</v>
      </c>
      <c r="I179" s="141"/>
      <c r="J179" s="142">
        <f t="shared" si="20"/>
        <v>0</v>
      </c>
      <c r="K179" s="138" t="s">
        <v>127</v>
      </c>
      <c r="L179" s="31"/>
      <c r="M179" s="143" t="s">
        <v>3</v>
      </c>
      <c r="N179" s="144" t="s">
        <v>43</v>
      </c>
      <c r="O179" s="51"/>
      <c r="P179" s="145">
        <f t="shared" si="21"/>
        <v>0</v>
      </c>
      <c r="Q179" s="145">
        <v>0</v>
      </c>
      <c r="R179" s="145">
        <f t="shared" si="22"/>
        <v>0</v>
      </c>
      <c r="S179" s="145">
        <v>0</v>
      </c>
      <c r="T179" s="146">
        <f t="shared" si="23"/>
        <v>0</v>
      </c>
      <c r="U179" s="30"/>
      <c r="V179" s="30"/>
      <c r="W179" s="30"/>
      <c r="X179" s="30"/>
      <c r="Y179" s="30"/>
      <c r="Z179" s="30"/>
      <c r="AA179" s="30"/>
      <c r="AB179" s="30"/>
      <c r="AC179" s="30"/>
      <c r="AD179" s="30"/>
      <c r="AE179" s="30"/>
      <c r="AR179" s="147" t="s">
        <v>205</v>
      </c>
      <c r="AT179" s="147" t="s">
        <v>123</v>
      </c>
      <c r="AU179" s="147" t="s">
        <v>80</v>
      </c>
      <c r="AY179" s="15" t="s">
        <v>120</v>
      </c>
      <c r="BE179" s="148">
        <f t="shared" si="24"/>
        <v>0</v>
      </c>
      <c r="BF179" s="148">
        <f t="shared" si="25"/>
        <v>0</v>
      </c>
      <c r="BG179" s="148">
        <f t="shared" si="26"/>
        <v>0</v>
      </c>
      <c r="BH179" s="148">
        <f t="shared" si="27"/>
        <v>0</v>
      </c>
      <c r="BI179" s="148">
        <f t="shared" si="28"/>
        <v>0</v>
      </c>
      <c r="BJ179" s="15" t="s">
        <v>80</v>
      </c>
      <c r="BK179" s="148">
        <f t="shared" si="29"/>
        <v>0</v>
      </c>
      <c r="BL179" s="15" t="s">
        <v>205</v>
      </c>
      <c r="BM179" s="147" t="s">
        <v>451</v>
      </c>
    </row>
    <row r="180" spans="1:65" s="2" customFormat="1" ht="16.5" customHeight="1">
      <c r="A180" s="30"/>
      <c r="B180" s="135"/>
      <c r="C180" s="136" t="s">
        <v>306</v>
      </c>
      <c r="D180" s="136" t="s">
        <v>123</v>
      </c>
      <c r="E180" s="137" t="s">
        <v>769</v>
      </c>
      <c r="F180" s="138" t="s">
        <v>770</v>
      </c>
      <c r="G180" s="139" t="s">
        <v>126</v>
      </c>
      <c r="H180" s="140">
        <v>10</v>
      </c>
      <c r="I180" s="141"/>
      <c r="J180" s="142">
        <f t="shared" si="20"/>
        <v>0</v>
      </c>
      <c r="K180" s="138" t="s">
        <v>127</v>
      </c>
      <c r="L180" s="31"/>
      <c r="M180" s="143" t="s">
        <v>3</v>
      </c>
      <c r="N180" s="144" t="s">
        <v>43</v>
      </c>
      <c r="O180" s="51"/>
      <c r="P180" s="145">
        <f t="shared" si="21"/>
        <v>0</v>
      </c>
      <c r="Q180" s="145">
        <v>0</v>
      </c>
      <c r="R180" s="145">
        <f t="shared" si="22"/>
        <v>0</v>
      </c>
      <c r="S180" s="145">
        <v>0</v>
      </c>
      <c r="T180" s="146">
        <f t="shared" si="23"/>
        <v>0</v>
      </c>
      <c r="U180" s="30"/>
      <c r="V180" s="30"/>
      <c r="W180" s="30"/>
      <c r="X180" s="30"/>
      <c r="Y180" s="30"/>
      <c r="Z180" s="30"/>
      <c r="AA180" s="30"/>
      <c r="AB180" s="30"/>
      <c r="AC180" s="30"/>
      <c r="AD180" s="30"/>
      <c r="AE180" s="30"/>
      <c r="AR180" s="147" t="s">
        <v>205</v>
      </c>
      <c r="AT180" s="147" t="s">
        <v>123</v>
      </c>
      <c r="AU180" s="147" t="s">
        <v>80</v>
      </c>
      <c r="AY180" s="15" t="s">
        <v>120</v>
      </c>
      <c r="BE180" s="148">
        <f t="shared" si="24"/>
        <v>0</v>
      </c>
      <c r="BF180" s="148">
        <f t="shared" si="25"/>
        <v>0</v>
      </c>
      <c r="BG180" s="148">
        <f t="shared" si="26"/>
        <v>0</v>
      </c>
      <c r="BH180" s="148">
        <f t="shared" si="27"/>
        <v>0</v>
      </c>
      <c r="BI180" s="148">
        <f t="shared" si="28"/>
        <v>0</v>
      </c>
      <c r="BJ180" s="15" t="s">
        <v>80</v>
      </c>
      <c r="BK180" s="148">
        <f t="shared" si="29"/>
        <v>0</v>
      </c>
      <c r="BL180" s="15" t="s">
        <v>205</v>
      </c>
      <c r="BM180" s="147" t="s">
        <v>454</v>
      </c>
    </row>
    <row r="181" spans="1:65" s="2" customFormat="1" ht="37.9" customHeight="1">
      <c r="A181" s="30"/>
      <c r="B181" s="135"/>
      <c r="C181" s="136" t="s">
        <v>455</v>
      </c>
      <c r="D181" s="136" t="s">
        <v>123</v>
      </c>
      <c r="E181" s="137" t="s">
        <v>771</v>
      </c>
      <c r="F181" s="138" t="s">
        <v>772</v>
      </c>
      <c r="G181" s="139" t="s">
        <v>126</v>
      </c>
      <c r="H181" s="140">
        <v>6</v>
      </c>
      <c r="I181" s="141"/>
      <c r="J181" s="142">
        <f t="shared" si="20"/>
        <v>0</v>
      </c>
      <c r="K181" s="138" t="s">
        <v>127</v>
      </c>
      <c r="L181" s="31"/>
      <c r="M181" s="143" t="s">
        <v>3</v>
      </c>
      <c r="N181" s="144" t="s">
        <v>43</v>
      </c>
      <c r="O181" s="51"/>
      <c r="P181" s="145">
        <f t="shared" si="21"/>
        <v>0</v>
      </c>
      <c r="Q181" s="145">
        <v>0</v>
      </c>
      <c r="R181" s="145">
        <f t="shared" si="22"/>
        <v>0</v>
      </c>
      <c r="S181" s="145">
        <v>0</v>
      </c>
      <c r="T181" s="146">
        <f t="shared" si="23"/>
        <v>0</v>
      </c>
      <c r="U181" s="30"/>
      <c r="V181" s="30"/>
      <c r="W181" s="30"/>
      <c r="X181" s="30"/>
      <c r="Y181" s="30"/>
      <c r="Z181" s="30"/>
      <c r="AA181" s="30"/>
      <c r="AB181" s="30"/>
      <c r="AC181" s="30"/>
      <c r="AD181" s="30"/>
      <c r="AE181" s="30"/>
      <c r="AR181" s="147" t="s">
        <v>205</v>
      </c>
      <c r="AT181" s="147" t="s">
        <v>123</v>
      </c>
      <c r="AU181" s="147" t="s">
        <v>80</v>
      </c>
      <c r="AY181" s="15" t="s">
        <v>120</v>
      </c>
      <c r="BE181" s="148">
        <f t="shared" si="24"/>
        <v>0</v>
      </c>
      <c r="BF181" s="148">
        <f t="shared" si="25"/>
        <v>0</v>
      </c>
      <c r="BG181" s="148">
        <f t="shared" si="26"/>
        <v>0</v>
      </c>
      <c r="BH181" s="148">
        <f t="shared" si="27"/>
        <v>0</v>
      </c>
      <c r="BI181" s="148">
        <f t="shared" si="28"/>
        <v>0</v>
      </c>
      <c r="BJ181" s="15" t="s">
        <v>80</v>
      </c>
      <c r="BK181" s="148">
        <f t="shared" si="29"/>
        <v>0</v>
      </c>
      <c r="BL181" s="15" t="s">
        <v>205</v>
      </c>
      <c r="BM181" s="147" t="s">
        <v>458</v>
      </c>
    </row>
    <row r="182" spans="1:65" s="2" customFormat="1" ht="37.9" customHeight="1">
      <c r="A182" s="30"/>
      <c r="B182" s="135"/>
      <c r="C182" s="136" t="s">
        <v>310</v>
      </c>
      <c r="D182" s="136" t="s">
        <v>123</v>
      </c>
      <c r="E182" s="137" t="s">
        <v>773</v>
      </c>
      <c r="F182" s="138" t="s">
        <v>774</v>
      </c>
      <c r="G182" s="139" t="s">
        <v>126</v>
      </c>
      <c r="H182" s="140">
        <v>6</v>
      </c>
      <c r="I182" s="141"/>
      <c r="J182" s="142">
        <f t="shared" ref="J182:J245" si="30">ROUND(I182*H182,2)</f>
        <v>0</v>
      </c>
      <c r="K182" s="138" t="s">
        <v>127</v>
      </c>
      <c r="L182" s="31"/>
      <c r="M182" s="143" t="s">
        <v>3</v>
      </c>
      <c r="N182" s="144" t="s">
        <v>43</v>
      </c>
      <c r="O182" s="51"/>
      <c r="P182" s="145">
        <f t="shared" ref="P182:P245" si="31">O182*H182</f>
        <v>0</v>
      </c>
      <c r="Q182" s="145">
        <v>0</v>
      </c>
      <c r="R182" s="145">
        <f t="shared" ref="R182:R245" si="32">Q182*H182</f>
        <v>0</v>
      </c>
      <c r="S182" s="145">
        <v>0</v>
      </c>
      <c r="T182" s="146">
        <f t="shared" ref="T182:T245" si="33">S182*H182</f>
        <v>0</v>
      </c>
      <c r="U182" s="30"/>
      <c r="V182" s="30"/>
      <c r="W182" s="30"/>
      <c r="X182" s="30"/>
      <c r="Y182" s="30"/>
      <c r="Z182" s="30"/>
      <c r="AA182" s="30"/>
      <c r="AB182" s="30"/>
      <c r="AC182" s="30"/>
      <c r="AD182" s="30"/>
      <c r="AE182" s="30"/>
      <c r="AR182" s="147" t="s">
        <v>205</v>
      </c>
      <c r="AT182" s="147" t="s">
        <v>123</v>
      </c>
      <c r="AU182" s="147" t="s">
        <v>80</v>
      </c>
      <c r="AY182" s="15" t="s">
        <v>120</v>
      </c>
      <c r="BE182" s="148">
        <f t="shared" ref="BE182:BE245" si="34">IF(N182="základní",J182,0)</f>
        <v>0</v>
      </c>
      <c r="BF182" s="148">
        <f t="shared" ref="BF182:BF245" si="35">IF(N182="snížená",J182,0)</f>
        <v>0</v>
      </c>
      <c r="BG182" s="148">
        <f t="shared" ref="BG182:BG245" si="36">IF(N182="zákl. přenesená",J182,0)</f>
        <v>0</v>
      </c>
      <c r="BH182" s="148">
        <f t="shared" ref="BH182:BH245" si="37">IF(N182="sníž. přenesená",J182,0)</f>
        <v>0</v>
      </c>
      <c r="BI182" s="148">
        <f t="shared" ref="BI182:BI245" si="38">IF(N182="nulová",J182,0)</f>
        <v>0</v>
      </c>
      <c r="BJ182" s="15" t="s">
        <v>80</v>
      </c>
      <c r="BK182" s="148">
        <f t="shared" ref="BK182:BK245" si="39">ROUND(I182*H182,2)</f>
        <v>0</v>
      </c>
      <c r="BL182" s="15" t="s">
        <v>205</v>
      </c>
      <c r="BM182" s="147" t="s">
        <v>461</v>
      </c>
    </row>
    <row r="183" spans="1:65" s="2" customFormat="1" ht="37.9" customHeight="1">
      <c r="A183" s="30"/>
      <c r="B183" s="135"/>
      <c r="C183" s="136" t="s">
        <v>462</v>
      </c>
      <c r="D183" s="136" t="s">
        <v>123</v>
      </c>
      <c r="E183" s="137" t="s">
        <v>775</v>
      </c>
      <c r="F183" s="138" t="s">
        <v>776</v>
      </c>
      <c r="G183" s="139" t="s">
        <v>126</v>
      </c>
      <c r="H183" s="140">
        <v>6</v>
      </c>
      <c r="I183" s="141"/>
      <c r="J183" s="142">
        <f t="shared" si="30"/>
        <v>0</v>
      </c>
      <c r="K183" s="138" t="s">
        <v>127</v>
      </c>
      <c r="L183" s="31"/>
      <c r="M183" s="143" t="s">
        <v>3</v>
      </c>
      <c r="N183" s="144" t="s">
        <v>43</v>
      </c>
      <c r="O183" s="51"/>
      <c r="P183" s="145">
        <f t="shared" si="31"/>
        <v>0</v>
      </c>
      <c r="Q183" s="145">
        <v>0</v>
      </c>
      <c r="R183" s="145">
        <f t="shared" si="32"/>
        <v>0</v>
      </c>
      <c r="S183" s="145">
        <v>0</v>
      </c>
      <c r="T183" s="146">
        <f t="shared" si="33"/>
        <v>0</v>
      </c>
      <c r="U183" s="30"/>
      <c r="V183" s="30"/>
      <c r="W183" s="30"/>
      <c r="X183" s="30"/>
      <c r="Y183" s="30"/>
      <c r="Z183" s="30"/>
      <c r="AA183" s="30"/>
      <c r="AB183" s="30"/>
      <c r="AC183" s="30"/>
      <c r="AD183" s="30"/>
      <c r="AE183" s="30"/>
      <c r="AR183" s="147" t="s">
        <v>205</v>
      </c>
      <c r="AT183" s="147" t="s">
        <v>123</v>
      </c>
      <c r="AU183" s="147" t="s">
        <v>80</v>
      </c>
      <c r="AY183" s="15" t="s">
        <v>120</v>
      </c>
      <c r="BE183" s="148">
        <f t="shared" si="34"/>
        <v>0</v>
      </c>
      <c r="BF183" s="148">
        <f t="shared" si="35"/>
        <v>0</v>
      </c>
      <c r="BG183" s="148">
        <f t="shared" si="36"/>
        <v>0</v>
      </c>
      <c r="BH183" s="148">
        <f t="shared" si="37"/>
        <v>0</v>
      </c>
      <c r="BI183" s="148">
        <f t="shared" si="38"/>
        <v>0</v>
      </c>
      <c r="BJ183" s="15" t="s">
        <v>80</v>
      </c>
      <c r="BK183" s="148">
        <f t="shared" si="39"/>
        <v>0</v>
      </c>
      <c r="BL183" s="15" t="s">
        <v>205</v>
      </c>
      <c r="BM183" s="147" t="s">
        <v>465</v>
      </c>
    </row>
    <row r="184" spans="1:65" s="2" customFormat="1" ht="21.75" customHeight="1">
      <c r="A184" s="30"/>
      <c r="B184" s="135"/>
      <c r="C184" s="136" t="s">
        <v>314</v>
      </c>
      <c r="D184" s="136" t="s">
        <v>123</v>
      </c>
      <c r="E184" s="137" t="s">
        <v>777</v>
      </c>
      <c r="F184" s="138" t="s">
        <v>778</v>
      </c>
      <c r="G184" s="139" t="s">
        <v>598</v>
      </c>
      <c r="H184" s="140">
        <v>100</v>
      </c>
      <c r="I184" s="141"/>
      <c r="J184" s="142">
        <f t="shared" si="30"/>
        <v>0</v>
      </c>
      <c r="K184" s="138" t="s">
        <v>127</v>
      </c>
      <c r="L184" s="31"/>
      <c r="M184" s="143" t="s">
        <v>3</v>
      </c>
      <c r="N184" s="144" t="s">
        <v>43</v>
      </c>
      <c r="O184" s="51"/>
      <c r="P184" s="145">
        <f t="shared" si="31"/>
        <v>0</v>
      </c>
      <c r="Q184" s="145">
        <v>0</v>
      </c>
      <c r="R184" s="145">
        <f t="shared" si="32"/>
        <v>0</v>
      </c>
      <c r="S184" s="145">
        <v>0</v>
      </c>
      <c r="T184" s="146">
        <f t="shared" si="33"/>
        <v>0</v>
      </c>
      <c r="U184" s="30"/>
      <c r="V184" s="30"/>
      <c r="W184" s="30"/>
      <c r="X184" s="30"/>
      <c r="Y184" s="30"/>
      <c r="Z184" s="30"/>
      <c r="AA184" s="30"/>
      <c r="AB184" s="30"/>
      <c r="AC184" s="30"/>
      <c r="AD184" s="30"/>
      <c r="AE184" s="30"/>
      <c r="AR184" s="147" t="s">
        <v>205</v>
      </c>
      <c r="AT184" s="147" t="s">
        <v>123</v>
      </c>
      <c r="AU184" s="147" t="s">
        <v>80</v>
      </c>
      <c r="AY184" s="15" t="s">
        <v>120</v>
      </c>
      <c r="BE184" s="148">
        <f t="shared" si="34"/>
        <v>0</v>
      </c>
      <c r="BF184" s="148">
        <f t="shared" si="35"/>
        <v>0</v>
      </c>
      <c r="BG184" s="148">
        <f t="shared" si="36"/>
        <v>0</v>
      </c>
      <c r="BH184" s="148">
        <f t="shared" si="37"/>
        <v>0</v>
      </c>
      <c r="BI184" s="148">
        <f t="shared" si="38"/>
        <v>0</v>
      </c>
      <c r="BJ184" s="15" t="s">
        <v>80</v>
      </c>
      <c r="BK184" s="148">
        <f t="shared" si="39"/>
        <v>0</v>
      </c>
      <c r="BL184" s="15" t="s">
        <v>205</v>
      </c>
      <c r="BM184" s="147" t="s">
        <v>468</v>
      </c>
    </row>
    <row r="185" spans="1:65" s="2" customFormat="1" ht="21.75" customHeight="1">
      <c r="A185" s="30"/>
      <c r="B185" s="135"/>
      <c r="C185" s="136" t="s">
        <v>469</v>
      </c>
      <c r="D185" s="136" t="s">
        <v>123</v>
      </c>
      <c r="E185" s="137" t="s">
        <v>779</v>
      </c>
      <c r="F185" s="138" t="s">
        <v>780</v>
      </c>
      <c r="G185" s="139" t="s">
        <v>598</v>
      </c>
      <c r="H185" s="140">
        <v>100</v>
      </c>
      <c r="I185" s="141"/>
      <c r="J185" s="142">
        <f t="shared" si="30"/>
        <v>0</v>
      </c>
      <c r="K185" s="138" t="s">
        <v>127</v>
      </c>
      <c r="L185" s="31"/>
      <c r="M185" s="143" t="s">
        <v>3</v>
      </c>
      <c r="N185" s="144" t="s">
        <v>43</v>
      </c>
      <c r="O185" s="51"/>
      <c r="P185" s="145">
        <f t="shared" si="31"/>
        <v>0</v>
      </c>
      <c r="Q185" s="145">
        <v>0</v>
      </c>
      <c r="R185" s="145">
        <f t="shared" si="32"/>
        <v>0</v>
      </c>
      <c r="S185" s="145">
        <v>0</v>
      </c>
      <c r="T185" s="146">
        <f t="shared" si="33"/>
        <v>0</v>
      </c>
      <c r="U185" s="30"/>
      <c r="V185" s="30"/>
      <c r="W185" s="30"/>
      <c r="X185" s="30"/>
      <c r="Y185" s="30"/>
      <c r="Z185" s="30"/>
      <c r="AA185" s="30"/>
      <c r="AB185" s="30"/>
      <c r="AC185" s="30"/>
      <c r="AD185" s="30"/>
      <c r="AE185" s="30"/>
      <c r="AR185" s="147" t="s">
        <v>205</v>
      </c>
      <c r="AT185" s="147" t="s">
        <v>123</v>
      </c>
      <c r="AU185" s="147" t="s">
        <v>80</v>
      </c>
      <c r="AY185" s="15" t="s">
        <v>120</v>
      </c>
      <c r="BE185" s="148">
        <f t="shared" si="34"/>
        <v>0</v>
      </c>
      <c r="BF185" s="148">
        <f t="shared" si="35"/>
        <v>0</v>
      </c>
      <c r="BG185" s="148">
        <f t="shared" si="36"/>
        <v>0</v>
      </c>
      <c r="BH185" s="148">
        <f t="shared" si="37"/>
        <v>0</v>
      </c>
      <c r="BI185" s="148">
        <f t="shared" si="38"/>
        <v>0</v>
      </c>
      <c r="BJ185" s="15" t="s">
        <v>80</v>
      </c>
      <c r="BK185" s="148">
        <f t="shared" si="39"/>
        <v>0</v>
      </c>
      <c r="BL185" s="15" t="s">
        <v>205</v>
      </c>
      <c r="BM185" s="147" t="s">
        <v>472</v>
      </c>
    </row>
    <row r="186" spans="1:65" s="2" customFormat="1" ht="24.2" customHeight="1">
      <c r="A186" s="30"/>
      <c r="B186" s="135"/>
      <c r="C186" s="136" t="s">
        <v>318</v>
      </c>
      <c r="D186" s="136" t="s">
        <v>123</v>
      </c>
      <c r="E186" s="137" t="s">
        <v>781</v>
      </c>
      <c r="F186" s="138" t="s">
        <v>782</v>
      </c>
      <c r="G186" s="139" t="s">
        <v>126</v>
      </c>
      <c r="H186" s="140">
        <v>18</v>
      </c>
      <c r="I186" s="141"/>
      <c r="J186" s="142">
        <f t="shared" si="30"/>
        <v>0</v>
      </c>
      <c r="K186" s="138" t="s">
        <v>127</v>
      </c>
      <c r="L186" s="31"/>
      <c r="M186" s="143" t="s">
        <v>3</v>
      </c>
      <c r="N186" s="144" t="s">
        <v>43</v>
      </c>
      <c r="O186" s="51"/>
      <c r="P186" s="145">
        <f t="shared" si="31"/>
        <v>0</v>
      </c>
      <c r="Q186" s="145">
        <v>0</v>
      </c>
      <c r="R186" s="145">
        <f t="shared" si="32"/>
        <v>0</v>
      </c>
      <c r="S186" s="145">
        <v>0</v>
      </c>
      <c r="T186" s="146">
        <f t="shared" si="33"/>
        <v>0</v>
      </c>
      <c r="U186" s="30"/>
      <c r="V186" s="30"/>
      <c r="W186" s="30"/>
      <c r="X186" s="30"/>
      <c r="Y186" s="30"/>
      <c r="Z186" s="30"/>
      <c r="AA186" s="30"/>
      <c r="AB186" s="30"/>
      <c r="AC186" s="30"/>
      <c r="AD186" s="30"/>
      <c r="AE186" s="30"/>
      <c r="AR186" s="147" t="s">
        <v>205</v>
      </c>
      <c r="AT186" s="147" t="s">
        <v>123</v>
      </c>
      <c r="AU186" s="147" t="s">
        <v>80</v>
      </c>
      <c r="AY186" s="15" t="s">
        <v>120</v>
      </c>
      <c r="BE186" s="148">
        <f t="shared" si="34"/>
        <v>0</v>
      </c>
      <c r="BF186" s="148">
        <f t="shared" si="35"/>
        <v>0</v>
      </c>
      <c r="BG186" s="148">
        <f t="shared" si="36"/>
        <v>0</v>
      </c>
      <c r="BH186" s="148">
        <f t="shared" si="37"/>
        <v>0</v>
      </c>
      <c r="BI186" s="148">
        <f t="shared" si="38"/>
        <v>0</v>
      </c>
      <c r="BJ186" s="15" t="s">
        <v>80</v>
      </c>
      <c r="BK186" s="148">
        <f t="shared" si="39"/>
        <v>0</v>
      </c>
      <c r="BL186" s="15" t="s">
        <v>205</v>
      </c>
      <c r="BM186" s="147" t="s">
        <v>475</v>
      </c>
    </row>
    <row r="187" spans="1:65" s="2" customFormat="1" ht="24.2" customHeight="1">
      <c r="A187" s="30"/>
      <c r="B187" s="135"/>
      <c r="C187" s="136" t="s">
        <v>476</v>
      </c>
      <c r="D187" s="136" t="s">
        <v>123</v>
      </c>
      <c r="E187" s="137" t="s">
        <v>783</v>
      </c>
      <c r="F187" s="138" t="s">
        <v>784</v>
      </c>
      <c r="G187" s="139" t="s">
        <v>126</v>
      </c>
      <c r="H187" s="140">
        <v>18</v>
      </c>
      <c r="I187" s="141"/>
      <c r="J187" s="142">
        <f t="shared" si="30"/>
        <v>0</v>
      </c>
      <c r="K187" s="138" t="s">
        <v>127</v>
      </c>
      <c r="L187" s="31"/>
      <c r="M187" s="143" t="s">
        <v>3</v>
      </c>
      <c r="N187" s="144" t="s">
        <v>43</v>
      </c>
      <c r="O187" s="51"/>
      <c r="P187" s="145">
        <f t="shared" si="31"/>
        <v>0</v>
      </c>
      <c r="Q187" s="145">
        <v>0</v>
      </c>
      <c r="R187" s="145">
        <f t="shared" si="32"/>
        <v>0</v>
      </c>
      <c r="S187" s="145">
        <v>0</v>
      </c>
      <c r="T187" s="146">
        <f t="shared" si="33"/>
        <v>0</v>
      </c>
      <c r="U187" s="30"/>
      <c r="V187" s="30"/>
      <c r="W187" s="30"/>
      <c r="X187" s="30"/>
      <c r="Y187" s="30"/>
      <c r="Z187" s="30"/>
      <c r="AA187" s="30"/>
      <c r="AB187" s="30"/>
      <c r="AC187" s="30"/>
      <c r="AD187" s="30"/>
      <c r="AE187" s="30"/>
      <c r="AR187" s="147" t="s">
        <v>205</v>
      </c>
      <c r="AT187" s="147" t="s">
        <v>123</v>
      </c>
      <c r="AU187" s="147" t="s">
        <v>80</v>
      </c>
      <c r="AY187" s="15" t="s">
        <v>120</v>
      </c>
      <c r="BE187" s="148">
        <f t="shared" si="34"/>
        <v>0</v>
      </c>
      <c r="BF187" s="148">
        <f t="shared" si="35"/>
        <v>0</v>
      </c>
      <c r="BG187" s="148">
        <f t="shared" si="36"/>
        <v>0</v>
      </c>
      <c r="BH187" s="148">
        <f t="shared" si="37"/>
        <v>0</v>
      </c>
      <c r="BI187" s="148">
        <f t="shared" si="38"/>
        <v>0</v>
      </c>
      <c r="BJ187" s="15" t="s">
        <v>80</v>
      </c>
      <c r="BK187" s="148">
        <f t="shared" si="39"/>
        <v>0</v>
      </c>
      <c r="BL187" s="15" t="s">
        <v>205</v>
      </c>
      <c r="BM187" s="147" t="s">
        <v>479</v>
      </c>
    </row>
    <row r="188" spans="1:65" s="2" customFormat="1" ht="21.75" customHeight="1">
      <c r="A188" s="30"/>
      <c r="B188" s="135"/>
      <c r="C188" s="149" t="s">
        <v>321</v>
      </c>
      <c r="D188" s="149" t="s">
        <v>129</v>
      </c>
      <c r="E188" s="150" t="s">
        <v>785</v>
      </c>
      <c r="F188" s="151" t="s">
        <v>786</v>
      </c>
      <c r="G188" s="152" t="s">
        <v>598</v>
      </c>
      <c r="H188" s="153">
        <v>20</v>
      </c>
      <c r="I188" s="154"/>
      <c r="J188" s="155">
        <f t="shared" si="30"/>
        <v>0</v>
      </c>
      <c r="K188" s="151" t="s">
        <v>127</v>
      </c>
      <c r="L188" s="156"/>
      <c r="M188" s="157" t="s">
        <v>3</v>
      </c>
      <c r="N188" s="158" t="s">
        <v>43</v>
      </c>
      <c r="O188" s="51"/>
      <c r="P188" s="145">
        <f t="shared" si="31"/>
        <v>0</v>
      </c>
      <c r="Q188" s="145">
        <v>0</v>
      </c>
      <c r="R188" s="145">
        <f t="shared" si="32"/>
        <v>0</v>
      </c>
      <c r="S188" s="145">
        <v>0</v>
      </c>
      <c r="T188" s="146">
        <f t="shared" si="33"/>
        <v>0</v>
      </c>
      <c r="U188" s="30"/>
      <c r="V188" s="30"/>
      <c r="W188" s="30"/>
      <c r="X188" s="30"/>
      <c r="Y188" s="30"/>
      <c r="Z188" s="30"/>
      <c r="AA188" s="30"/>
      <c r="AB188" s="30"/>
      <c r="AC188" s="30"/>
      <c r="AD188" s="30"/>
      <c r="AE188" s="30"/>
      <c r="AR188" s="147" t="s">
        <v>205</v>
      </c>
      <c r="AT188" s="147" t="s">
        <v>129</v>
      </c>
      <c r="AU188" s="147" t="s">
        <v>80</v>
      </c>
      <c r="AY188" s="15" t="s">
        <v>120</v>
      </c>
      <c r="BE188" s="148">
        <f t="shared" si="34"/>
        <v>0</v>
      </c>
      <c r="BF188" s="148">
        <f t="shared" si="35"/>
        <v>0</v>
      </c>
      <c r="BG188" s="148">
        <f t="shared" si="36"/>
        <v>0</v>
      </c>
      <c r="BH188" s="148">
        <f t="shared" si="37"/>
        <v>0</v>
      </c>
      <c r="BI188" s="148">
        <f t="shared" si="38"/>
        <v>0</v>
      </c>
      <c r="BJ188" s="15" t="s">
        <v>80</v>
      </c>
      <c r="BK188" s="148">
        <f t="shared" si="39"/>
        <v>0</v>
      </c>
      <c r="BL188" s="15" t="s">
        <v>205</v>
      </c>
      <c r="BM188" s="147" t="s">
        <v>482</v>
      </c>
    </row>
    <row r="189" spans="1:65" s="2" customFormat="1" ht="21.75" customHeight="1">
      <c r="A189" s="30"/>
      <c r="B189" s="135"/>
      <c r="C189" s="149" t="s">
        <v>483</v>
      </c>
      <c r="D189" s="149" t="s">
        <v>129</v>
      </c>
      <c r="E189" s="150" t="s">
        <v>787</v>
      </c>
      <c r="F189" s="151" t="s">
        <v>788</v>
      </c>
      <c r="G189" s="152" t="s">
        <v>598</v>
      </c>
      <c r="H189" s="153">
        <v>100</v>
      </c>
      <c r="I189" s="154"/>
      <c r="J189" s="155">
        <f t="shared" si="30"/>
        <v>0</v>
      </c>
      <c r="K189" s="151" t="s">
        <v>127</v>
      </c>
      <c r="L189" s="156"/>
      <c r="M189" s="157" t="s">
        <v>3</v>
      </c>
      <c r="N189" s="158" t="s">
        <v>43</v>
      </c>
      <c r="O189" s="51"/>
      <c r="P189" s="145">
        <f t="shared" si="31"/>
        <v>0</v>
      </c>
      <c r="Q189" s="145">
        <v>0</v>
      </c>
      <c r="R189" s="145">
        <f t="shared" si="32"/>
        <v>0</v>
      </c>
      <c r="S189" s="145">
        <v>0</v>
      </c>
      <c r="T189" s="146">
        <f t="shared" si="33"/>
        <v>0</v>
      </c>
      <c r="U189" s="30"/>
      <c r="V189" s="30"/>
      <c r="W189" s="30"/>
      <c r="X189" s="30"/>
      <c r="Y189" s="30"/>
      <c r="Z189" s="30"/>
      <c r="AA189" s="30"/>
      <c r="AB189" s="30"/>
      <c r="AC189" s="30"/>
      <c r="AD189" s="30"/>
      <c r="AE189" s="30"/>
      <c r="AR189" s="147" t="s">
        <v>205</v>
      </c>
      <c r="AT189" s="147" t="s">
        <v>129</v>
      </c>
      <c r="AU189" s="147" t="s">
        <v>80</v>
      </c>
      <c r="AY189" s="15" t="s">
        <v>120</v>
      </c>
      <c r="BE189" s="148">
        <f t="shared" si="34"/>
        <v>0</v>
      </c>
      <c r="BF189" s="148">
        <f t="shared" si="35"/>
        <v>0</v>
      </c>
      <c r="BG189" s="148">
        <f t="shared" si="36"/>
        <v>0</v>
      </c>
      <c r="BH189" s="148">
        <f t="shared" si="37"/>
        <v>0</v>
      </c>
      <c r="BI189" s="148">
        <f t="shared" si="38"/>
        <v>0</v>
      </c>
      <c r="BJ189" s="15" t="s">
        <v>80</v>
      </c>
      <c r="BK189" s="148">
        <f t="shared" si="39"/>
        <v>0</v>
      </c>
      <c r="BL189" s="15" t="s">
        <v>205</v>
      </c>
      <c r="BM189" s="147" t="s">
        <v>486</v>
      </c>
    </row>
    <row r="190" spans="1:65" s="2" customFormat="1" ht="16.5" customHeight="1">
      <c r="A190" s="30"/>
      <c r="B190" s="135"/>
      <c r="C190" s="149" t="s">
        <v>325</v>
      </c>
      <c r="D190" s="149" t="s">
        <v>129</v>
      </c>
      <c r="E190" s="150" t="s">
        <v>789</v>
      </c>
      <c r="F190" s="151" t="s">
        <v>790</v>
      </c>
      <c r="G190" s="152" t="s">
        <v>126</v>
      </c>
      <c r="H190" s="153">
        <v>5</v>
      </c>
      <c r="I190" s="154"/>
      <c r="J190" s="155">
        <f t="shared" si="30"/>
        <v>0</v>
      </c>
      <c r="K190" s="151" t="s">
        <v>127</v>
      </c>
      <c r="L190" s="156"/>
      <c r="M190" s="157" t="s">
        <v>3</v>
      </c>
      <c r="N190" s="158" t="s">
        <v>43</v>
      </c>
      <c r="O190" s="51"/>
      <c r="P190" s="145">
        <f t="shared" si="31"/>
        <v>0</v>
      </c>
      <c r="Q190" s="145">
        <v>0</v>
      </c>
      <c r="R190" s="145">
        <f t="shared" si="32"/>
        <v>0</v>
      </c>
      <c r="S190" s="145">
        <v>0</v>
      </c>
      <c r="T190" s="146">
        <f t="shared" si="33"/>
        <v>0</v>
      </c>
      <c r="U190" s="30"/>
      <c r="V190" s="30"/>
      <c r="W190" s="30"/>
      <c r="X190" s="30"/>
      <c r="Y190" s="30"/>
      <c r="Z190" s="30"/>
      <c r="AA190" s="30"/>
      <c r="AB190" s="30"/>
      <c r="AC190" s="30"/>
      <c r="AD190" s="30"/>
      <c r="AE190" s="30"/>
      <c r="AR190" s="147" t="s">
        <v>205</v>
      </c>
      <c r="AT190" s="147" t="s">
        <v>129</v>
      </c>
      <c r="AU190" s="147" t="s">
        <v>80</v>
      </c>
      <c r="AY190" s="15" t="s">
        <v>120</v>
      </c>
      <c r="BE190" s="148">
        <f t="shared" si="34"/>
        <v>0</v>
      </c>
      <c r="BF190" s="148">
        <f t="shared" si="35"/>
        <v>0</v>
      </c>
      <c r="BG190" s="148">
        <f t="shared" si="36"/>
        <v>0</v>
      </c>
      <c r="BH190" s="148">
        <f t="shared" si="37"/>
        <v>0</v>
      </c>
      <c r="BI190" s="148">
        <f t="shared" si="38"/>
        <v>0</v>
      </c>
      <c r="BJ190" s="15" t="s">
        <v>80</v>
      </c>
      <c r="BK190" s="148">
        <f t="shared" si="39"/>
        <v>0</v>
      </c>
      <c r="BL190" s="15" t="s">
        <v>205</v>
      </c>
      <c r="BM190" s="147" t="s">
        <v>489</v>
      </c>
    </row>
    <row r="191" spans="1:65" s="2" customFormat="1" ht="16.5" customHeight="1">
      <c r="A191" s="30"/>
      <c r="B191" s="135"/>
      <c r="C191" s="149" t="s">
        <v>490</v>
      </c>
      <c r="D191" s="149" t="s">
        <v>129</v>
      </c>
      <c r="E191" s="150" t="s">
        <v>791</v>
      </c>
      <c r="F191" s="151" t="s">
        <v>792</v>
      </c>
      <c r="G191" s="152" t="s">
        <v>126</v>
      </c>
      <c r="H191" s="153">
        <v>5</v>
      </c>
      <c r="I191" s="154"/>
      <c r="J191" s="155">
        <f t="shared" si="30"/>
        <v>0</v>
      </c>
      <c r="K191" s="151" t="s">
        <v>127</v>
      </c>
      <c r="L191" s="156"/>
      <c r="M191" s="157" t="s">
        <v>3</v>
      </c>
      <c r="N191" s="158" t="s">
        <v>43</v>
      </c>
      <c r="O191" s="51"/>
      <c r="P191" s="145">
        <f t="shared" si="31"/>
        <v>0</v>
      </c>
      <c r="Q191" s="145">
        <v>0</v>
      </c>
      <c r="R191" s="145">
        <f t="shared" si="32"/>
        <v>0</v>
      </c>
      <c r="S191" s="145">
        <v>0</v>
      </c>
      <c r="T191" s="146">
        <f t="shared" si="33"/>
        <v>0</v>
      </c>
      <c r="U191" s="30"/>
      <c r="V191" s="30"/>
      <c r="W191" s="30"/>
      <c r="X191" s="30"/>
      <c r="Y191" s="30"/>
      <c r="Z191" s="30"/>
      <c r="AA191" s="30"/>
      <c r="AB191" s="30"/>
      <c r="AC191" s="30"/>
      <c r="AD191" s="30"/>
      <c r="AE191" s="30"/>
      <c r="AR191" s="147" t="s">
        <v>205</v>
      </c>
      <c r="AT191" s="147" t="s">
        <v>129</v>
      </c>
      <c r="AU191" s="147" t="s">
        <v>80</v>
      </c>
      <c r="AY191" s="15" t="s">
        <v>120</v>
      </c>
      <c r="BE191" s="148">
        <f t="shared" si="34"/>
        <v>0</v>
      </c>
      <c r="BF191" s="148">
        <f t="shared" si="35"/>
        <v>0</v>
      </c>
      <c r="BG191" s="148">
        <f t="shared" si="36"/>
        <v>0</v>
      </c>
      <c r="BH191" s="148">
        <f t="shared" si="37"/>
        <v>0</v>
      </c>
      <c r="BI191" s="148">
        <f t="shared" si="38"/>
        <v>0</v>
      </c>
      <c r="BJ191" s="15" t="s">
        <v>80</v>
      </c>
      <c r="BK191" s="148">
        <f t="shared" si="39"/>
        <v>0</v>
      </c>
      <c r="BL191" s="15" t="s">
        <v>205</v>
      </c>
      <c r="BM191" s="147" t="s">
        <v>493</v>
      </c>
    </row>
    <row r="192" spans="1:65" s="2" customFormat="1" ht="16.5" customHeight="1">
      <c r="A192" s="30"/>
      <c r="B192" s="135"/>
      <c r="C192" s="149" t="s">
        <v>328</v>
      </c>
      <c r="D192" s="149" t="s">
        <v>129</v>
      </c>
      <c r="E192" s="150" t="s">
        <v>793</v>
      </c>
      <c r="F192" s="151" t="s">
        <v>794</v>
      </c>
      <c r="G192" s="152" t="s">
        <v>126</v>
      </c>
      <c r="H192" s="153">
        <v>10</v>
      </c>
      <c r="I192" s="154"/>
      <c r="J192" s="155">
        <f t="shared" si="30"/>
        <v>0</v>
      </c>
      <c r="K192" s="151" t="s">
        <v>127</v>
      </c>
      <c r="L192" s="156"/>
      <c r="M192" s="157" t="s">
        <v>3</v>
      </c>
      <c r="N192" s="158" t="s">
        <v>43</v>
      </c>
      <c r="O192" s="51"/>
      <c r="P192" s="145">
        <f t="shared" si="31"/>
        <v>0</v>
      </c>
      <c r="Q192" s="145">
        <v>0</v>
      </c>
      <c r="R192" s="145">
        <f t="shared" si="32"/>
        <v>0</v>
      </c>
      <c r="S192" s="145">
        <v>0</v>
      </c>
      <c r="T192" s="146">
        <f t="shared" si="33"/>
        <v>0</v>
      </c>
      <c r="U192" s="30"/>
      <c r="V192" s="30"/>
      <c r="W192" s="30"/>
      <c r="X192" s="30"/>
      <c r="Y192" s="30"/>
      <c r="Z192" s="30"/>
      <c r="AA192" s="30"/>
      <c r="AB192" s="30"/>
      <c r="AC192" s="30"/>
      <c r="AD192" s="30"/>
      <c r="AE192" s="30"/>
      <c r="AR192" s="147" t="s">
        <v>205</v>
      </c>
      <c r="AT192" s="147" t="s">
        <v>129</v>
      </c>
      <c r="AU192" s="147" t="s">
        <v>80</v>
      </c>
      <c r="AY192" s="15" t="s">
        <v>120</v>
      </c>
      <c r="BE192" s="148">
        <f t="shared" si="34"/>
        <v>0</v>
      </c>
      <c r="BF192" s="148">
        <f t="shared" si="35"/>
        <v>0</v>
      </c>
      <c r="BG192" s="148">
        <f t="shared" si="36"/>
        <v>0</v>
      </c>
      <c r="BH192" s="148">
        <f t="shared" si="37"/>
        <v>0</v>
      </c>
      <c r="BI192" s="148">
        <f t="shared" si="38"/>
        <v>0</v>
      </c>
      <c r="BJ192" s="15" t="s">
        <v>80</v>
      </c>
      <c r="BK192" s="148">
        <f t="shared" si="39"/>
        <v>0</v>
      </c>
      <c r="BL192" s="15" t="s">
        <v>205</v>
      </c>
      <c r="BM192" s="147" t="s">
        <v>500</v>
      </c>
    </row>
    <row r="193" spans="1:65" s="2" customFormat="1" ht="24.2" customHeight="1">
      <c r="A193" s="30"/>
      <c r="B193" s="135"/>
      <c r="C193" s="149" t="s">
        <v>497</v>
      </c>
      <c r="D193" s="149" t="s">
        <v>129</v>
      </c>
      <c r="E193" s="150" t="s">
        <v>795</v>
      </c>
      <c r="F193" s="151" t="s">
        <v>796</v>
      </c>
      <c r="G193" s="152" t="s">
        <v>126</v>
      </c>
      <c r="H193" s="153">
        <v>6</v>
      </c>
      <c r="I193" s="154"/>
      <c r="J193" s="155">
        <f t="shared" si="30"/>
        <v>0</v>
      </c>
      <c r="K193" s="151" t="s">
        <v>127</v>
      </c>
      <c r="L193" s="156"/>
      <c r="M193" s="157" t="s">
        <v>3</v>
      </c>
      <c r="N193" s="158" t="s">
        <v>43</v>
      </c>
      <c r="O193" s="51"/>
      <c r="P193" s="145">
        <f t="shared" si="31"/>
        <v>0</v>
      </c>
      <c r="Q193" s="145">
        <v>0</v>
      </c>
      <c r="R193" s="145">
        <f t="shared" si="32"/>
        <v>0</v>
      </c>
      <c r="S193" s="145">
        <v>0</v>
      </c>
      <c r="T193" s="146">
        <f t="shared" si="33"/>
        <v>0</v>
      </c>
      <c r="U193" s="30"/>
      <c r="V193" s="30"/>
      <c r="W193" s="30"/>
      <c r="X193" s="30"/>
      <c r="Y193" s="30"/>
      <c r="Z193" s="30"/>
      <c r="AA193" s="30"/>
      <c r="AB193" s="30"/>
      <c r="AC193" s="30"/>
      <c r="AD193" s="30"/>
      <c r="AE193" s="30"/>
      <c r="AR193" s="147" t="s">
        <v>205</v>
      </c>
      <c r="AT193" s="147" t="s">
        <v>129</v>
      </c>
      <c r="AU193" s="147" t="s">
        <v>80</v>
      </c>
      <c r="AY193" s="15" t="s">
        <v>120</v>
      </c>
      <c r="BE193" s="148">
        <f t="shared" si="34"/>
        <v>0</v>
      </c>
      <c r="BF193" s="148">
        <f t="shared" si="35"/>
        <v>0</v>
      </c>
      <c r="BG193" s="148">
        <f t="shared" si="36"/>
        <v>0</v>
      </c>
      <c r="BH193" s="148">
        <f t="shared" si="37"/>
        <v>0</v>
      </c>
      <c r="BI193" s="148">
        <f t="shared" si="38"/>
        <v>0</v>
      </c>
      <c r="BJ193" s="15" t="s">
        <v>80</v>
      </c>
      <c r="BK193" s="148">
        <f t="shared" si="39"/>
        <v>0</v>
      </c>
      <c r="BL193" s="15" t="s">
        <v>205</v>
      </c>
      <c r="BM193" s="147" t="s">
        <v>503</v>
      </c>
    </row>
    <row r="194" spans="1:65" s="2" customFormat="1" ht="24.2" customHeight="1">
      <c r="A194" s="30"/>
      <c r="B194" s="135"/>
      <c r="C194" s="149" t="s">
        <v>332</v>
      </c>
      <c r="D194" s="149" t="s">
        <v>129</v>
      </c>
      <c r="E194" s="150" t="s">
        <v>797</v>
      </c>
      <c r="F194" s="151" t="s">
        <v>798</v>
      </c>
      <c r="G194" s="152" t="s">
        <v>126</v>
      </c>
      <c r="H194" s="153">
        <v>6</v>
      </c>
      <c r="I194" s="154"/>
      <c r="J194" s="155">
        <f t="shared" si="30"/>
        <v>0</v>
      </c>
      <c r="K194" s="151" t="s">
        <v>127</v>
      </c>
      <c r="L194" s="156"/>
      <c r="M194" s="157" t="s">
        <v>3</v>
      </c>
      <c r="N194" s="158" t="s">
        <v>43</v>
      </c>
      <c r="O194" s="51"/>
      <c r="P194" s="145">
        <f t="shared" si="31"/>
        <v>0</v>
      </c>
      <c r="Q194" s="145">
        <v>0</v>
      </c>
      <c r="R194" s="145">
        <f t="shared" si="32"/>
        <v>0</v>
      </c>
      <c r="S194" s="145">
        <v>0</v>
      </c>
      <c r="T194" s="146">
        <f t="shared" si="33"/>
        <v>0</v>
      </c>
      <c r="U194" s="30"/>
      <c r="V194" s="30"/>
      <c r="W194" s="30"/>
      <c r="X194" s="30"/>
      <c r="Y194" s="30"/>
      <c r="Z194" s="30"/>
      <c r="AA194" s="30"/>
      <c r="AB194" s="30"/>
      <c r="AC194" s="30"/>
      <c r="AD194" s="30"/>
      <c r="AE194" s="30"/>
      <c r="AR194" s="147" t="s">
        <v>205</v>
      </c>
      <c r="AT194" s="147" t="s">
        <v>129</v>
      </c>
      <c r="AU194" s="147" t="s">
        <v>80</v>
      </c>
      <c r="AY194" s="15" t="s">
        <v>120</v>
      </c>
      <c r="BE194" s="148">
        <f t="shared" si="34"/>
        <v>0</v>
      </c>
      <c r="BF194" s="148">
        <f t="shared" si="35"/>
        <v>0</v>
      </c>
      <c r="BG194" s="148">
        <f t="shared" si="36"/>
        <v>0</v>
      </c>
      <c r="BH194" s="148">
        <f t="shared" si="37"/>
        <v>0</v>
      </c>
      <c r="BI194" s="148">
        <f t="shared" si="38"/>
        <v>0</v>
      </c>
      <c r="BJ194" s="15" t="s">
        <v>80</v>
      </c>
      <c r="BK194" s="148">
        <f t="shared" si="39"/>
        <v>0</v>
      </c>
      <c r="BL194" s="15" t="s">
        <v>205</v>
      </c>
      <c r="BM194" s="147" t="s">
        <v>507</v>
      </c>
    </row>
    <row r="195" spans="1:65" s="2" customFormat="1" ht="24.2" customHeight="1">
      <c r="A195" s="30"/>
      <c r="B195" s="135"/>
      <c r="C195" s="149" t="s">
        <v>504</v>
      </c>
      <c r="D195" s="149" t="s">
        <v>129</v>
      </c>
      <c r="E195" s="150" t="s">
        <v>799</v>
      </c>
      <c r="F195" s="151" t="s">
        <v>800</v>
      </c>
      <c r="G195" s="152" t="s">
        <v>126</v>
      </c>
      <c r="H195" s="153">
        <v>6</v>
      </c>
      <c r="I195" s="154"/>
      <c r="J195" s="155">
        <f t="shared" si="30"/>
        <v>0</v>
      </c>
      <c r="K195" s="151" t="s">
        <v>127</v>
      </c>
      <c r="L195" s="156"/>
      <c r="M195" s="157" t="s">
        <v>3</v>
      </c>
      <c r="N195" s="158" t="s">
        <v>43</v>
      </c>
      <c r="O195" s="51"/>
      <c r="P195" s="145">
        <f t="shared" si="31"/>
        <v>0</v>
      </c>
      <c r="Q195" s="145">
        <v>0</v>
      </c>
      <c r="R195" s="145">
        <f t="shared" si="32"/>
        <v>0</v>
      </c>
      <c r="S195" s="145">
        <v>0</v>
      </c>
      <c r="T195" s="146">
        <f t="shared" si="33"/>
        <v>0</v>
      </c>
      <c r="U195" s="30"/>
      <c r="V195" s="30"/>
      <c r="W195" s="30"/>
      <c r="X195" s="30"/>
      <c r="Y195" s="30"/>
      <c r="Z195" s="30"/>
      <c r="AA195" s="30"/>
      <c r="AB195" s="30"/>
      <c r="AC195" s="30"/>
      <c r="AD195" s="30"/>
      <c r="AE195" s="30"/>
      <c r="AR195" s="147" t="s">
        <v>205</v>
      </c>
      <c r="AT195" s="147" t="s">
        <v>129</v>
      </c>
      <c r="AU195" s="147" t="s">
        <v>80</v>
      </c>
      <c r="AY195" s="15" t="s">
        <v>120</v>
      </c>
      <c r="BE195" s="148">
        <f t="shared" si="34"/>
        <v>0</v>
      </c>
      <c r="BF195" s="148">
        <f t="shared" si="35"/>
        <v>0</v>
      </c>
      <c r="BG195" s="148">
        <f t="shared" si="36"/>
        <v>0</v>
      </c>
      <c r="BH195" s="148">
        <f t="shared" si="37"/>
        <v>0</v>
      </c>
      <c r="BI195" s="148">
        <f t="shared" si="38"/>
        <v>0</v>
      </c>
      <c r="BJ195" s="15" t="s">
        <v>80</v>
      </c>
      <c r="BK195" s="148">
        <f t="shared" si="39"/>
        <v>0</v>
      </c>
      <c r="BL195" s="15" t="s">
        <v>205</v>
      </c>
      <c r="BM195" s="147" t="s">
        <v>510</v>
      </c>
    </row>
    <row r="196" spans="1:65" s="2" customFormat="1" ht="24.2" customHeight="1">
      <c r="A196" s="30"/>
      <c r="B196" s="135"/>
      <c r="C196" s="149" t="s">
        <v>335</v>
      </c>
      <c r="D196" s="149" t="s">
        <v>129</v>
      </c>
      <c r="E196" s="150" t="s">
        <v>801</v>
      </c>
      <c r="F196" s="151" t="s">
        <v>802</v>
      </c>
      <c r="G196" s="152" t="s">
        <v>126</v>
      </c>
      <c r="H196" s="153">
        <v>1</v>
      </c>
      <c r="I196" s="154"/>
      <c r="J196" s="155">
        <f t="shared" si="30"/>
        <v>0</v>
      </c>
      <c r="K196" s="151" t="s">
        <v>127</v>
      </c>
      <c r="L196" s="156"/>
      <c r="M196" s="157" t="s">
        <v>3</v>
      </c>
      <c r="N196" s="158" t="s">
        <v>43</v>
      </c>
      <c r="O196" s="51"/>
      <c r="P196" s="145">
        <f t="shared" si="31"/>
        <v>0</v>
      </c>
      <c r="Q196" s="145">
        <v>0</v>
      </c>
      <c r="R196" s="145">
        <f t="shared" si="32"/>
        <v>0</v>
      </c>
      <c r="S196" s="145">
        <v>0</v>
      </c>
      <c r="T196" s="146">
        <f t="shared" si="33"/>
        <v>0</v>
      </c>
      <c r="U196" s="30"/>
      <c r="V196" s="30"/>
      <c r="W196" s="30"/>
      <c r="X196" s="30"/>
      <c r="Y196" s="30"/>
      <c r="Z196" s="30"/>
      <c r="AA196" s="30"/>
      <c r="AB196" s="30"/>
      <c r="AC196" s="30"/>
      <c r="AD196" s="30"/>
      <c r="AE196" s="30"/>
      <c r="AR196" s="147" t="s">
        <v>205</v>
      </c>
      <c r="AT196" s="147" t="s">
        <v>129</v>
      </c>
      <c r="AU196" s="147" t="s">
        <v>80</v>
      </c>
      <c r="AY196" s="15" t="s">
        <v>120</v>
      </c>
      <c r="BE196" s="148">
        <f t="shared" si="34"/>
        <v>0</v>
      </c>
      <c r="BF196" s="148">
        <f t="shared" si="35"/>
        <v>0</v>
      </c>
      <c r="BG196" s="148">
        <f t="shared" si="36"/>
        <v>0</v>
      </c>
      <c r="BH196" s="148">
        <f t="shared" si="37"/>
        <v>0</v>
      </c>
      <c r="BI196" s="148">
        <f t="shared" si="38"/>
        <v>0</v>
      </c>
      <c r="BJ196" s="15" t="s">
        <v>80</v>
      </c>
      <c r="BK196" s="148">
        <f t="shared" si="39"/>
        <v>0</v>
      </c>
      <c r="BL196" s="15" t="s">
        <v>205</v>
      </c>
      <c r="BM196" s="147" t="s">
        <v>514</v>
      </c>
    </row>
    <row r="197" spans="1:65" s="2" customFormat="1" ht="21.75" customHeight="1">
      <c r="A197" s="30"/>
      <c r="B197" s="135"/>
      <c r="C197" s="149" t="s">
        <v>511</v>
      </c>
      <c r="D197" s="149" t="s">
        <v>129</v>
      </c>
      <c r="E197" s="150" t="s">
        <v>803</v>
      </c>
      <c r="F197" s="151" t="s">
        <v>804</v>
      </c>
      <c r="G197" s="152" t="s">
        <v>598</v>
      </c>
      <c r="H197" s="153">
        <v>150</v>
      </c>
      <c r="I197" s="154"/>
      <c r="J197" s="155">
        <f t="shared" si="30"/>
        <v>0</v>
      </c>
      <c r="K197" s="151" t="s">
        <v>127</v>
      </c>
      <c r="L197" s="156"/>
      <c r="M197" s="157" t="s">
        <v>3</v>
      </c>
      <c r="N197" s="158" t="s">
        <v>43</v>
      </c>
      <c r="O197" s="51"/>
      <c r="P197" s="145">
        <f t="shared" si="31"/>
        <v>0</v>
      </c>
      <c r="Q197" s="145">
        <v>0</v>
      </c>
      <c r="R197" s="145">
        <f t="shared" si="32"/>
        <v>0</v>
      </c>
      <c r="S197" s="145">
        <v>0</v>
      </c>
      <c r="T197" s="146">
        <f t="shared" si="33"/>
        <v>0</v>
      </c>
      <c r="U197" s="30"/>
      <c r="V197" s="30"/>
      <c r="W197" s="30"/>
      <c r="X197" s="30"/>
      <c r="Y197" s="30"/>
      <c r="Z197" s="30"/>
      <c r="AA197" s="30"/>
      <c r="AB197" s="30"/>
      <c r="AC197" s="30"/>
      <c r="AD197" s="30"/>
      <c r="AE197" s="30"/>
      <c r="AR197" s="147" t="s">
        <v>205</v>
      </c>
      <c r="AT197" s="147" t="s">
        <v>129</v>
      </c>
      <c r="AU197" s="147" t="s">
        <v>80</v>
      </c>
      <c r="AY197" s="15" t="s">
        <v>120</v>
      </c>
      <c r="BE197" s="148">
        <f t="shared" si="34"/>
        <v>0</v>
      </c>
      <c r="BF197" s="148">
        <f t="shared" si="35"/>
        <v>0</v>
      </c>
      <c r="BG197" s="148">
        <f t="shared" si="36"/>
        <v>0</v>
      </c>
      <c r="BH197" s="148">
        <f t="shared" si="37"/>
        <v>0</v>
      </c>
      <c r="BI197" s="148">
        <f t="shared" si="38"/>
        <v>0</v>
      </c>
      <c r="BJ197" s="15" t="s">
        <v>80</v>
      </c>
      <c r="BK197" s="148">
        <f t="shared" si="39"/>
        <v>0</v>
      </c>
      <c r="BL197" s="15" t="s">
        <v>205</v>
      </c>
      <c r="BM197" s="147" t="s">
        <v>517</v>
      </c>
    </row>
    <row r="198" spans="1:65" s="2" customFormat="1" ht="24.2" customHeight="1">
      <c r="A198" s="30"/>
      <c r="B198" s="135"/>
      <c r="C198" s="149" t="s">
        <v>339</v>
      </c>
      <c r="D198" s="149" t="s">
        <v>129</v>
      </c>
      <c r="E198" s="150" t="s">
        <v>805</v>
      </c>
      <c r="F198" s="151" t="s">
        <v>806</v>
      </c>
      <c r="G198" s="152" t="s">
        <v>598</v>
      </c>
      <c r="H198" s="153">
        <v>100</v>
      </c>
      <c r="I198" s="154"/>
      <c r="J198" s="155">
        <f t="shared" si="30"/>
        <v>0</v>
      </c>
      <c r="K198" s="151" t="s">
        <v>127</v>
      </c>
      <c r="L198" s="156"/>
      <c r="M198" s="157" t="s">
        <v>3</v>
      </c>
      <c r="N198" s="158" t="s">
        <v>43</v>
      </c>
      <c r="O198" s="51"/>
      <c r="P198" s="145">
        <f t="shared" si="31"/>
        <v>0</v>
      </c>
      <c r="Q198" s="145">
        <v>0</v>
      </c>
      <c r="R198" s="145">
        <f t="shared" si="32"/>
        <v>0</v>
      </c>
      <c r="S198" s="145">
        <v>0</v>
      </c>
      <c r="T198" s="146">
        <f t="shared" si="33"/>
        <v>0</v>
      </c>
      <c r="U198" s="30"/>
      <c r="V198" s="30"/>
      <c r="W198" s="30"/>
      <c r="X198" s="30"/>
      <c r="Y198" s="30"/>
      <c r="Z198" s="30"/>
      <c r="AA198" s="30"/>
      <c r="AB198" s="30"/>
      <c r="AC198" s="30"/>
      <c r="AD198" s="30"/>
      <c r="AE198" s="30"/>
      <c r="AR198" s="147" t="s">
        <v>205</v>
      </c>
      <c r="AT198" s="147" t="s">
        <v>129</v>
      </c>
      <c r="AU198" s="147" t="s">
        <v>80</v>
      </c>
      <c r="AY198" s="15" t="s">
        <v>120</v>
      </c>
      <c r="BE198" s="148">
        <f t="shared" si="34"/>
        <v>0</v>
      </c>
      <c r="BF198" s="148">
        <f t="shared" si="35"/>
        <v>0</v>
      </c>
      <c r="BG198" s="148">
        <f t="shared" si="36"/>
        <v>0</v>
      </c>
      <c r="BH198" s="148">
        <f t="shared" si="37"/>
        <v>0</v>
      </c>
      <c r="BI198" s="148">
        <f t="shared" si="38"/>
        <v>0</v>
      </c>
      <c r="BJ198" s="15" t="s">
        <v>80</v>
      </c>
      <c r="BK198" s="148">
        <f t="shared" si="39"/>
        <v>0</v>
      </c>
      <c r="BL198" s="15" t="s">
        <v>205</v>
      </c>
      <c r="BM198" s="147" t="s">
        <v>521</v>
      </c>
    </row>
    <row r="199" spans="1:65" s="2" customFormat="1" ht="24.2" customHeight="1">
      <c r="A199" s="30"/>
      <c r="B199" s="135"/>
      <c r="C199" s="149" t="s">
        <v>518</v>
      </c>
      <c r="D199" s="149" t="s">
        <v>129</v>
      </c>
      <c r="E199" s="150" t="s">
        <v>807</v>
      </c>
      <c r="F199" s="151" t="s">
        <v>808</v>
      </c>
      <c r="G199" s="152" t="s">
        <v>126</v>
      </c>
      <c r="H199" s="153">
        <v>9</v>
      </c>
      <c r="I199" s="154"/>
      <c r="J199" s="155">
        <f t="shared" si="30"/>
        <v>0</v>
      </c>
      <c r="K199" s="151" t="s">
        <v>127</v>
      </c>
      <c r="L199" s="156"/>
      <c r="M199" s="157" t="s">
        <v>3</v>
      </c>
      <c r="N199" s="158" t="s">
        <v>43</v>
      </c>
      <c r="O199" s="51"/>
      <c r="P199" s="145">
        <f t="shared" si="31"/>
        <v>0</v>
      </c>
      <c r="Q199" s="145">
        <v>0</v>
      </c>
      <c r="R199" s="145">
        <f t="shared" si="32"/>
        <v>0</v>
      </c>
      <c r="S199" s="145">
        <v>0</v>
      </c>
      <c r="T199" s="146">
        <f t="shared" si="33"/>
        <v>0</v>
      </c>
      <c r="U199" s="30"/>
      <c r="V199" s="30"/>
      <c r="W199" s="30"/>
      <c r="X199" s="30"/>
      <c r="Y199" s="30"/>
      <c r="Z199" s="30"/>
      <c r="AA199" s="30"/>
      <c r="AB199" s="30"/>
      <c r="AC199" s="30"/>
      <c r="AD199" s="30"/>
      <c r="AE199" s="30"/>
      <c r="AR199" s="147" t="s">
        <v>205</v>
      </c>
      <c r="AT199" s="147" t="s">
        <v>129</v>
      </c>
      <c r="AU199" s="147" t="s">
        <v>80</v>
      </c>
      <c r="AY199" s="15" t="s">
        <v>120</v>
      </c>
      <c r="BE199" s="148">
        <f t="shared" si="34"/>
        <v>0</v>
      </c>
      <c r="BF199" s="148">
        <f t="shared" si="35"/>
        <v>0</v>
      </c>
      <c r="BG199" s="148">
        <f t="shared" si="36"/>
        <v>0</v>
      </c>
      <c r="BH199" s="148">
        <f t="shared" si="37"/>
        <v>0</v>
      </c>
      <c r="BI199" s="148">
        <f t="shared" si="38"/>
        <v>0</v>
      </c>
      <c r="BJ199" s="15" t="s">
        <v>80</v>
      </c>
      <c r="BK199" s="148">
        <f t="shared" si="39"/>
        <v>0</v>
      </c>
      <c r="BL199" s="15" t="s">
        <v>205</v>
      </c>
      <c r="BM199" s="147" t="s">
        <v>524</v>
      </c>
    </row>
    <row r="200" spans="1:65" s="2" customFormat="1" ht="24.2" customHeight="1">
      <c r="A200" s="30"/>
      <c r="B200" s="135"/>
      <c r="C200" s="149" t="s">
        <v>342</v>
      </c>
      <c r="D200" s="149" t="s">
        <v>129</v>
      </c>
      <c r="E200" s="150" t="s">
        <v>809</v>
      </c>
      <c r="F200" s="151" t="s">
        <v>810</v>
      </c>
      <c r="G200" s="152" t="s">
        <v>126</v>
      </c>
      <c r="H200" s="153">
        <v>6</v>
      </c>
      <c r="I200" s="154"/>
      <c r="J200" s="155">
        <f t="shared" si="30"/>
        <v>0</v>
      </c>
      <c r="K200" s="151" t="s">
        <v>127</v>
      </c>
      <c r="L200" s="156"/>
      <c r="M200" s="157" t="s">
        <v>3</v>
      </c>
      <c r="N200" s="158" t="s">
        <v>43</v>
      </c>
      <c r="O200" s="51"/>
      <c r="P200" s="145">
        <f t="shared" si="31"/>
        <v>0</v>
      </c>
      <c r="Q200" s="145">
        <v>0</v>
      </c>
      <c r="R200" s="145">
        <f t="shared" si="32"/>
        <v>0</v>
      </c>
      <c r="S200" s="145">
        <v>0</v>
      </c>
      <c r="T200" s="146">
        <f t="shared" si="33"/>
        <v>0</v>
      </c>
      <c r="U200" s="30"/>
      <c r="V200" s="30"/>
      <c r="W200" s="30"/>
      <c r="X200" s="30"/>
      <c r="Y200" s="30"/>
      <c r="Z200" s="30"/>
      <c r="AA200" s="30"/>
      <c r="AB200" s="30"/>
      <c r="AC200" s="30"/>
      <c r="AD200" s="30"/>
      <c r="AE200" s="30"/>
      <c r="AR200" s="147" t="s">
        <v>205</v>
      </c>
      <c r="AT200" s="147" t="s">
        <v>129</v>
      </c>
      <c r="AU200" s="147" t="s">
        <v>80</v>
      </c>
      <c r="AY200" s="15" t="s">
        <v>120</v>
      </c>
      <c r="BE200" s="148">
        <f t="shared" si="34"/>
        <v>0</v>
      </c>
      <c r="BF200" s="148">
        <f t="shared" si="35"/>
        <v>0</v>
      </c>
      <c r="BG200" s="148">
        <f t="shared" si="36"/>
        <v>0</v>
      </c>
      <c r="BH200" s="148">
        <f t="shared" si="37"/>
        <v>0</v>
      </c>
      <c r="BI200" s="148">
        <f t="shared" si="38"/>
        <v>0</v>
      </c>
      <c r="BJ200" s="15" t="s">
        <v>80</v>
      </c>
      <c r="BK200" s="148">
        <f t="shared" si="39"/>
        <v>0</v>
      </c>
      <c r="BL200" s="15" t="s">
        <v>205</v>
      </c>
      <c r="BM200" s="147" t="s">
        <v>528</v>
      </c>
    </row>
    <row r="201" spans="1:65" s="2" customFormat="1" ht="24.2" customHeight="1">
      <c r="A201" s="30"/>
      <c r="B201" s="135"/>
      <c r="C201" s="149" t="s">
        <v>525</v>
      </c>
      <c r="D201" s="149" t="s">
        <v>129</v>
      </c>
      <c r="E201" s="150" t="s">
        <v>811</v>
      </c>
      <c r="F201" s="151" t="s">
        <v>812</v>
      </c>
      <c r="G201" s="152" t="s">
        <v>126</v>
      </c>
      <c r="H201" s="153">
        <v>9</v>
      </c>
      <c r="I201" s="154"/>
      <c r="J201" s="155">
        <f t="shared" si="30"/>
        <v>0</v>
      </c>
      <c r="K201" s="151" t="s">
        <v>127</v>
      </c>
      <c r="L201" s="156"/>
      <c r="M201" s="157" t="s">
        <v>3</v>
      </c>
      <c r="N201" s="158" t="s">
        <v>43</v>
      </c>
      <c r="O201" s="51"/>
      <c r="P201" s="145">
        <f t="shared" si="31"/>
        <v>0</v>
      </c>
      <c r="Q201" s="145">
        <v>0</v>
      </c>
      <c r="R201" s="145">
        <f t="shared" si="32"/>
        <v>0</v>
      </c>
      <c r="S201" s="145">
        <v>0</v>
      </c>
      <c r="T201" s="146">
        <f t="shared" si="33"/>
        <v>0</v>
      </c>
      <c r="U201" s="30"/>
      <c r="V201" s="30"/>
      <c r="W201" s="30"/>
      <c r="X201" s="30"/>
      <c r="Y201" s="30"/>
      <c r="Z201" s="30"/>
      <c r="AA201" s="30"/>
      <c r="AB201" s="30"/>
      <c r="AC201" s="30"/>
      <c r="AD201" s="30"/>
      <c r="AE201" s="30"/>
      <c r="AR201" s="147" t="s">
        <v>205</v>
      </c>
      <c r="AT201" s="147" t="s">
        <v>129</v>
      </c>
      <c r="AU201" s="147" t="s">
        <v>80</v>
      </c>
      <c r="AY201" s="15" t="s">
        <v>120</v>
      </c>
      <c r="BE201" s="148">
        <f t="shared" si="34"/>
        <v>0</v>
      </c>
      <c r="BF201" s="148">
        <f t="shared" si="35"/>
        <v>0</v>
      </c>
      <c r="BG201" s="148">
        <f t="shared" si="36"/>
        <v>0</v>
      </c>
      <c r="BH201" s="148">
        <f t="shared" si="37"/>
        <v>0</v>
      </c>
      <c r="BI201" s="148">
        <f t="shared" si="38"/>
        <v>0</v>
      </c>
      <c r="BJ201" s="15" t="s">
        <v>80</v>
      </c>
      <c r="BK201" s="148">
        <f t="shared" si="39"/>
        <v>0</v>
      </c>
      <c r="BL201" s="15" t="s">
        <v>205</v>
      </c>
      <c r="BM201" s="147" t="s">
        <v>531</v>
      </c>
    </row>
    <row r="202" spans="1:65" s="2" customFormat="1" ht="24.2" customHeight="1">
      <c r="A202" s="30"/>
      <c r="B202" s="135"/>
      <c r="C202" s="149" t="s">
        <v>346</v>
      </c>
      <c r="D202" s="149" t="s">
        <v>129</v>
      </c>
      <c r="E202" s="150" t="s">
        <v>813</v>
      </c>
      <c r="F202" s="151" t="s">
        <v>814</v>
      </c>
      <c r="G202" s="152" t="s">
        <v>126</v>
      </c>
      <c r="H202" s="153">
        <v>9</v>
      </c>
      <c r="I202" s="154"/>
      <c r="J202" s="155">
        <f t="shared" si="30"/>
        <v>0</v>
      </c>
      <c r="K202" s="151" t="s">
        <v>127</v>
      </c>
      <c r="L202" s="156"/>
      <c r="M202" s="157" t="s">
        <v>3</v>
      </c>
      <c r="N202" s="158" t="s">
        <v>43</v>
      </c>
      <c r="O202" s="51"/>
      <c r="P202" s="145">
        <f t="shared" si="31"/>
        <v>0</v>
      </c>
      <c r="Q202" s="145">
        <v>0</v>
      </c>
      <c r="R202" s="145">
        <f t="shared" si="32"/>
        <v>0</v>
      </c>
      <c r="S202" s="145">
        <v>0</v>
      </c>
      <c r="T202" s="146">
        <f t="shared" si="33"/>
        <v>0</v>
      </c>
      <c r="U202" s="30"/>
      <c r="V202" s="30"/>
      <c r="W202" s="30"/>
      <c r="X202" s="30"/>
      <c r="Y202" s="30"/>
      <c r="Z202" s="30"/>
      <c r="AA202" s="30"/>
      <c r="AB202" s="30"/>
      <c r="AC202" s="30"/>
      <c r="AD202" s="30"/>
      <c r="AE202" s="30"/>
      <c r="AR202" s="147" t="s">
        <v>205</v>
      </c>
      <c r="AT202" s="147" t="s">
        <v>129</v>
      </c>
      <c r="AU202" s="147" t="s">
        <v>80</v>
      </c>
      <c r="AY202" s="15" t="s">
        <v>120</v>
      </c>
      <c r="BE202" s="148">
        <f t="shared" si="34"/>
        <v>0</v>
      </c>
      <c r="BF202" s="148">
        <f t="shared" si="35"/>
        <v>0</v>
      </c>
      <c r="BG202" s="148">
        <f t="shared" si="36"/>
        <v>0</v>
      </c>
      <c r="BH202" s="148">
        <f t="shared" si="37"/>
        <v>0</v>
      </c>
      <c r="BI202" s="148">
        <f t="shared" si="38"/>
        <v>0</v>
      </c>
      <c r="BJ202" s="15" t="s">
        <v>80</v>
      </c>
      <c r="BK202" s="148">
        <f t="shared" si="39"/>
        <v>0</v>
      </c>
      <c r="BL202" s="15" t="s">
        <v>205</v>
      </c>
      <c r="BM202" s="147" t="s">
        <v>535</v>
      </c>
    </row>
    <row r="203" spans="1:65" s="2" customFormat="1" ht="24.2" customHeight="1">
      <c r="A203" s="30"/>
      <c r="B203" s="135"/>
      <c r="C203" s="149" t="s">
        <v>532</v>
      </c>
      <c r="D203" s="149" t="s">
        <v>129</v>
      </c>
      <c r="E203" s="150" t="s">
        <v>815</v>
      </c>
      <c r="F203" s="151" t="s">
        <v>816</v>
      </c>
      <c r="G203" s="152" t="s">
        <v>126</v>
      </c>
      <c r="H203" s="153">
        <v>9</v>
      </c>
      <c r="I203" s="154"/>
      <c r="J203" s="155">
        <f t="shared" si="30"/>
        <v>0</v>
      </c>
      <c r="K203" s="151" t="s">
        <v>127</v>
      </c>
      <c r="L203" s="156"/>
      <c r="M203" s="157" t="s">
        <v>3</v>
      </c>
      <c r="N203" s="158" t="s">
        <v>43</v>
      </c>
      <c r="O203" s="51"/>
      <c r="P203" s="145">
        <f t="shared" si="31"/>
        <v>0</v>
      </c>
      <c r="Q203" s="145">
        <v>0</v>
      </c>
      <c r="R203" s="145">
        <f t="shared" si="32"/>
        <v>0</v>
      </c>
      <c r="S203" s="145">
        <v>0</v>
      </c>
      <c r="T203" s="146">
        <f t="shared" si="33"/>
        <v>0</v>
      </c>
      <c r="U203" s="30"/>
      <c r="V203" s="30"/>
      <c r="W203" s="30"/>
      <c r="X203" s="30"/>
      <c r="Y203" s="30"/>
      <c r="Z203" s="30"/>
      <c r="AA203" s="30"/>
      <c r="AB203" s="30"/>
      <c r="AC203" s="30"/>
      <c r="AD203" s="30"/>
      <c r="AE203" s="30"/>
      <c r="AR203" s="147" t="s">
        <v>205</v>
      </c>
      <c r="AT203" s="147" t="s">
        <v>129</v>
      </c>
      <c r="AU203" s="147" t="s">
        <v>80</v>
      </c>
      <c r="AY203" s="15" t="s">
        <v>120</v>
      </c>
      <c r="BE203" s="148">
        <f t="shared" si="34"/>
        <v>0</v>
      </c>
      <c r="BF203" s="148">
        <f t="shared" si="35"/>
        <v>0</v>
      </c>
      <c r="BG203" s="148">
        <f t="shared" si="36"/>
        <v>0</v>
      </c>
      <c r="BH203" s="148">
        <f t="shared" si="37"/>
        <v>0</v>
      </c>
      <c r="BI203" s="148">
        <f t="shared" si="38"/>
        <v>0</v>
      </c>
      <c r="BJ203" s="15" t="s">
        <v>80</v>
      </c>
      <c r="BK203" s="148">
        <f t="shared" si="39"/>
        <v>0</v>
      </c>
      <c r="BL203" s="15" t="s">
        <v>205</v>
      </c>
      <c r="BM203" s="147" t="s">
        <v>538</v>
      </c>
    </row>
    <row r="204" spans="1:65" s="2" customFormat="1" ht="24.2" customHeight="1">
      <c r="A204" s="30"/>
      <c r="B204" s="135"/>
      <c r="C204" s="149" t="s">
        <v>349</v>
      </c>
      <c r="D204" s="149" t="s">
        <v>129</v>
      </c>
      <c r="E204" s="150" t="s">
        <v>817</v>
      </c>
      <c r="F204" s="151" t="s">
        <v>818</v>
      </c>
      <c r="G204" s="152" t="s">
        <v>126</v>
      </c>
      <c r="H204" s="153">
        <v>3</v>
      </c>
      <c r="I204" s="154"/>
      <c r="J204" s="155">
        <f t="shared" si="30"/>
        <v>0</v>
      </c>
      <c r="K204" s="151" t="s">
        <v>127</v>
      </c>
      <c r="L204" s="156"/>
      <c r="M204" s="157" t="s">
        <v>3</v>
      </c>
      <c r="N204" s="158" t="s">
        <v>43</v>
      </c>
      <c r="O204" s="51"/>
      <c r="P204" s="145">
        <f t="shared" si="31"/>
        <v>0</v>
      </c>
      <c r="Q204" s="145">
        <v>0</v>
      </c>
      <c r="R204" s="145">
        <f t="shared" si="32"/>
        <v>0</v>
      </c>
      <c r="S204" s="145">
        <v>0</v>
      </c>
      <c r="T204" s="146">
        <f t="shared" si="33"/>
        <v>0</v>
      </c>
      <c r="U204" s="30"/>
      <c r="V204" s="30"/>
      <c r="W204" s="30"/>
      <c r="X204" s="30"/>
      <c r="Y204" s="30"/>
      <c r="Z204" s="30"/>
      <c r="AA204" s="30"/>
      <c r="AB204" s="30"/>
      <c r="AC204" s="30"/>
      <c r="AD204" s="30"/>
      <c r="AE204" s="30"/>
      <c r="AR204" s="147" t="s">
        <v>205</v>
      </c>
      <c r="AT204" s="147" t="s">
        <v>129</v>
      </c>
      <c r="AU204" s="147" t="s">
        <v>80</v>
      </c>
      <c r="AY204" s="15" t="s">
        <v>120</v>
      </c>
      <c r="BE204" s="148">
        <f t="shared" si="34"/>
        <v>0</v>
      </c>
      <c r="BF204" s="148">
        <f t="shared" si="35"/>
        <v>0</v>
      </c>
      <c r="BG204" s="148">
        <f t="shared" si="36"/>
        <v>0</v>
      </c>
      <c r="BH204" s="148">
        <f t="shared" si="37"/>
        <v>0</v>
      </c>
      <c r="BI204" s="148">
        <f t="shared" si="38"/>
        <v>0</v>
      </c>
      <c r="BJ204" s="15" t="s">
        <v>80</v>
      </c>
      <c r="BK204" s="148">
        <f t="shared" si="39"/>
        <v>0</v>
      </c>
      <c r="BL204" s="15" t="s">
        <v>205</v>
      </c>
      <c r="BM204" s="147" t="s">
        <v>542</v>
      </c>
    </row>
    <row r="205" spans="1:65" s="2" customFormat="1" ht="24.2" customHeight="1">
      <c r="A205" s="30"/>
      <c r="B205" s="135"/>
      <c r="C205" s="149" t="s">
        <v>539</v>
      </c>
      <c r="D205" s="149" t="s">
        <v>129</v>
      </c>
      <c r="E205" s="150" t="s">
        <v>819</v>
      </c>
      <c r="F205" s="151" t="s">
        <v>820</v>
      </c>
      <c r="G205" s="152" t="s">
        <v>126</v>
      </c>
      <c r="H205" s="153">
        <v>3</v>
      </c>
      <c r="I205" s="154"/>
      <c r="J205" s="155">
        <f t="shared" si="30"/>
        <v>0</v>
      </c>
      <c r="K205" s="151" t="s">
        <v>127</v>
      </c>
      <c r="L205" s="156"/>
      <c r="M205" s="157" t="s">
        <v>3</v>
      </c>
      <c r="N205" s="158" t="s">
        <v>43</v>
      </c>
      <c r="O205" s="51"/>
      <c r="P205" s="145">
        <f t="shared" si="31"/>
        <v>0</v>
      </c>
      <c r="Q205" s="145">
        <v>0</v>
      </c>
      <c r="R205" s="145">
        <f t="shared" si="32"/>
        <v>0</v>
      </c>
      <c r="S205" s="145">
        <v>0</v>
      </c>
      <c r="T205" s="146">
        <f t="shared" si="33"/>
        <v>0</v>
      </c>
      <c r="U205" s="30"/>
      <c r="V205" s="30"/>
      <c r="W205" s="30"/>
      <c r="X205" s="30"/>
      <c r="Y205" s="30"/>
      <c r="Z205" s="30"/>
      <c r="AA205" s="30"/>
      <c r="AB205" s="30"/>
      <c r="AC205" s="30"/>
      <c r="AD205" s="30"/>
      <c r="AE205" s="30"/>
      <c r="AR205" s="147" t="s">
        <v>205</v>
      </c>
      <c r="AT205" s="147" t="s">
        <v>129</v>
      </c>
      <c r="AU205" s="147" t="s">
        <v>80</v>
      </c>
      <c r="AY205" s="15" t="s">
        <v>120</v>
      </c>
      <c r="BE205" s="148">
        <f t="shared" si="34"/>
        <v>0</v>
      </c>
      <c r="BF205" s="148">
        <f t="shared" si="35"/>
        <v>0</v>
      </c>
      <c r="BG205" s="148">
        <f t="shared" si="36"/>
        <v>0</v>
      </c>
      <c r="BH205" s="148">
        <f t="shared" si="37"/>
        <v>0</v>
      </c>
      <c r="BI205" s="148">
        <f t="shared" si="38"/>
        <v>0</v>
      </c>
      <c r="BJ205" s="15" t="s">
        <v>80</v>
      </c>
      <c r="BK205" s="148">
        <f t="shared" si="39"/>
        <v>0</v>
      </c>
      <c r="BL205" s="15" t="s">
        <v>205</v>
      </c>
      <c r="BM205" s="147" t="s">
        <v>545</v>
      </c>
    </row>
    <row r="206" spans="1:65" s="2" customFormat="1" ht="24.2" customHeight="1">
      <c r="A206" s="30"/>
      <c r="B206" s="135"/>
      <c r="C206" s="149" t="s">
        <v>353</v>
      </c>
      <c r="D206" s="149" t="s">
        <v>129</v>
      </c>
      <c r="E206" s="150" t="s">
        <v>821</v>
      </c>
      <c r="F206" s="151" t="s">
        <v>822</v>
      </c>
      <c r="G206" s="152" t="s">
        <v>126</v>
      </c>
      <c r="H206" s="153">
        <v>3</v>
      </c>
      <c r="I206" s="154"/>
      <c r="J206" s="155">
        <f t="shared" si="30"/>
        <v>0</v>
      </c>
      <c r="K206" s="151" t="s">
        <v>127</v>
      </c>
      <c r="L206" s="156"/>
      <c r="M206" s="157" t="s">
        <v>3</v>
      </c>
      <c r="N206" s="158" t="s">
        <v>43</v>
      </c>
      <c r="O206" s="51"/>
      <c r="P206" s="145">
        <f t="shared" si="31"/>
        <v>0</v>
      </c>
      <c r="Q206" s="145">
        <v>0</v>
      </c>
      <c r="R206" s="145">
        <f t="shared" si="32"/>
        <v>0</v>
      </c>
      <c r="S206" s="145">
        <v>0</v>
      </c>
      <c r="T206" s="146">
        <f t="shared" si="33"/>
        <v>0</v>
      </c>
      <c r="U206" s="30"/>
      <c r="V206" s="30"/>
      <c r="W206" s="30"/>
      <c r="X206" s="30"/>
      <c r="Y206" s="30"/>
      <c r="Z206" s="30"/>
      <c r="AA206" s="30"/>
      <c r="AB206" s="30"/>
      <c r="AC206" s="30"/>
      <c r="AD206" s="30"/>
      <c r="AE206" s="30"/>
      <c r="AR206" s="147" t="s">
        <v>205</v>
      </c>
      <c r="AT206" s="147" t="s">
        <v>129</v>
      </c>
      <c r="AU206" s="147" t="s">
        <v>80</v>
      </c>
      <c r="AY206" s="15" t="s">
        <v>120</v>
      </c>
      <c r="BE206" s="148">
        <f t="shared" si="34"/>
        <v>0</v>
      </c>
      <c r="BF206" s="148">
        <f t="shared" si="35"/>
        <v>0</v>
      </c>
      <c r="BG206" s="148">
        <f t="shared" si="36"/>
        <v>0</v>
      </c>
      <c r="BH206" s="148">
        <f t="shared" si="37"/>
        <v>0</v>
      </c>
      <c r="BI206" s="148">
        <f t="shared" si="38"/>
        <v>0</v>
      </c>
      <c r="BJ206" s="15" t="s">
        <v>80</v>
      </c>
      <c r="BK206" s="148">
        <f t="shared" si="39"/>
        <v>0</v>
      </c>
      <c r="BL206" s="15" t="s">
        <v>205</v>
      </c>
      <c r="BM206" s="147" t="s">
        <v>823</v>
      </c>
    </row>
    <row r="207" spans="1:65" s="2" customFormat="1" ht="24.2" customHeight="1">
      <c r="A207" s="30"/>
      <c r="B207" s="135"/>
      <c r="C207" s="149" t="s">
        <v>824</v>
      </c>
      <c r="D207" s="149" t="s">
        <v>129</v>
      </c>
      <c r="E207" s="150" t="s">
        <v>825</v>
      </c>
      <c r="F207" s="151" t="s">
        <v>826</v>
      </c>
      <c r="G207" s="152" t="s">
        <v>126</v>
      </c>
      <c r="H207" s="153">
        <v>3</v>
      </c>
      <c r="I207" s="154"/>
      <c r="J207" s="155">
        <f t="shared" si="30"/>
        <v>0</v>
      </c>
      <c r="K207" s="151" t="s">
        <v>127</v>
      </c>
      <c r="L207" s="156"/>
      <c r="M207" s="157" t="s">
        <v>3</v>
      </c>
      <c r="N207" s="158" t="s">
        <v>43</v>
      </c>
      <c r="O207" s="51"/>
      <c r="P207" s="145">
        <f t="shared" si="31"/>
        <v>0</v>
      </c>
      <c r="Q207" s="145">
        <v>0</v>
      </c>
      <c r="R207" s="145">
        <f t="shared" si="32"/>
        <v>0</v>
      </c>
      <c r="S207" s="145">
        <v>0</v>
      </c>
      <c r="T207" s="146">
        <f t="shared" si="33"/>
        <v>0</v>
      </c>
      <c r="U207" s="30"/>
      <c r="V207" s="30"/>
      <c r="W207" s="30"/>
      <c r="X207" s="30"/>
      <c r="Y207" s="30"/>
      <c r="Z207" s="30"/>
      <c r="AA207" s="30"/>
      <c r="AB207" s="30"/>
      <c r="AC207" s="30"/>
      <c r="AD207" s="30"/>
      <c r="AE207" s="30"/>
      <c r="AR207" s="147" t="s">
        <v>205</v>
      </c>
      <c r="AT207" s="147" t="s">
        <v>129</v>
      </c>
      <c r="AU207" s="147" t="s">
        <v>80</v>
      </c>
      <c r="AY207" s="15" t="s">
        <v>120</v>
      </c>
      <c r="BE207" s="148">
        <f t="shared" si="34"/>
        <v>0</v>
      </c>
      <c r="BF207" s="148">
        <f t="shared" si="35"/>
        <v>0</v>
      </c>
      <c r="BG207" s="148">
        <f t="shared" si="36"/>
        <v>0</v>
      </c>
      <c r="BH207" s="148">
        <f t="shared" si="37"/>
        <v>0</v>
      </c>
      <c r="BI207" s="148">
        <f t="shared" si="38"/>
        <v>0</v>
      </c>
      <c r="BJ207" s="15" t="s">
        <v>80</v>
      </c>
      <c r="BK207" s="148">
        <f t="shared" si="39"/>
        <v>0</v>
      </c>
      <c r="BL207" s="15" t="s">
        <v>205</v>
      </c>
      <c r="BM207" s="147" t="s">
        <v>827</v>
      </c>
    </row>
    <row r="208" spans="1:65" s="2" customFormat="1" ht="24.2" customHeight="1">
      <c r="A208" s="30"/>
      <c r="B208" s="135"/>
      <c r="C208" s="149" t="s">
        <v>356</v>
      </c>
      <c r="D208" s="149" t="s">
        <v>129</v>
      </c>
      <c r="E208" s="150" t="s">
        <v>828</v>
      </c>
      <c r="F208" s="151" t="s">
        <v>829</v>
      </c>
      <c r="G208" s="152" t="s">
        <v>126</v>
      </c>
      <c r="H208" s="153">
        <v>3</v>
      </c>
      <c r="I208" s="154"/>
      <c r="J208" s="155">
        <f t="shared" si="30"/>
        <v>0</v>
      </c>
      <c r="K208" s="151" t="s">
        <v>127</v>
      </c>
      <c r="L208" s="156"/>
      <c r="M208" s="157" t="s">
        <v>3</v>
      </c>
      <c r="N208" s="158" t="s">
        <v>43</v>
      </c>
      <c r="O208" s="51"/>
      <c r="P208" s="145">
        <f t="shared" si="31"/>
        <v>0</v>
      </c>
      <c r="Q208" s="145">
        <v>0</v>
      </c>
      <c r="R208" s="145">
        <f t="shared" si="32"/>
        <v>0</v>
      </c>
      <c r="S208" s="145">
        <v>0</v>
      </c>
      <c r="T208" s="146">
        <f t="shared" si="33"/>
        <v>0</v>
      </c>
      <c r="U208" s="30"/>
      <c r="V208" s="30"/>
      <c r="W208" s="30"/>
      <c r="X208" s="30"/>
      <c r="Y208" s="30"/>
      <c r="Z208" s="30"/>
      <c r="AA208" s="30"/>
      <c r="AB208" s="30"/>
      <c r="AC208" s="30"/>
      <c r="AD208" s="30"/>
      <c r="AE208" s="30"/>
      <c r="AR208" s="147" t="s">
        <v>205</v>
      </c>
      <c r="AT208" s="147" t="s">
        <v>129</v>
      </c>
      <c r="AU208" s="147" t="s">
        <v>80</v>
      </c>
      <c r="AY208" s="15" t="s">
        <v>120</v>
      </c>
      <c r="BE208" s="148">
        <f t="shared" si="34"/>
        <v>0</v>
      </c>
      <c r="BF208" s="148">
        <f t="shared" si="35"/>
        <v>0</v>
      </c>
      <c r="BG208" s="148">
        <f t="shared" si="36"/>
        <v>0</v>
      </c>
      <c r="BH208" s="148">
        <f t="shared" si="37"/>
        <v>0</v>
      </c>
      <c r="BI208" s="148">
        <f t="shared" si="38"/>
        <v>0</v>
      </c>
      <c r="BJ208" s="15" t="s">
        <v>80</v>
      </c>
      <c r="BK208" s="148">
        <f t="shared" si="39"/>
        <v>0</v>
      </c>
      <c r="BL208" s="15" t="s">
        <v>205</v>
      </c>
      <c r="BM208" s="147" t="s">
        <v>830</v>
      </c>
    </row>
    <row r="209" spans="1:65" s="2" customFormat="1" ht="37.9" customHeight="1">
      <c r="A209" s="30"/>
      <c r="B209" s="135"/>
      <c r="C209" s="149" t="s">
        <v>831</v>
      </c>
      <c r="D209" s="149" t="s">
        <v>129</v>
      </c>
      <c r="E209" s="150" t="s">
        <v>832</v>
      </c>
      <c r="F209" s="151" t="s">
        <v>833</v>
      </c>
      <c r="G209" s="152" t="s">
        <v>126</v>
      </c>
      <c r="H209" s="153">
        <v>3</v>
      </c>
      <c r="I209" s="154"/>
      <c r="J209" s="155">
        <f t="shared" si="30"/>
        <v>0</v>
      </c>
      <c r="K209" s="151" t="s">
        <v>127</v>
      </c>
      <c r="L209" s="156"/>
      <c r="M209" s="157" t="s">
        <v>3</v>
      </c>
      <c r="N209" s="158" t="s">
        <v>43</v>
      </c>
      <c r="O209" s="51"/>
      <c r="P209" s="145">
        <f t="shared" si="31"/>
        <v>0</v>
      </c>
      <c r="Q209" s="145">
        <v>0</v>
      </c>
      <c r="R209" s="145">
        <f t="shared" si="32"/>
        <v>0</v>
      </c>
      <c r="S209" s="145">
        <v>0</v>
      </c>
      <c r="T209" s="146">
        <f t="shared" si="33"/>
        <v>0</v>
      </c>
      <c r="U209" s="30"/>
      <c r="V209" s="30"/>
      <c r="W209" s="30"/>
      <c r="X209" s="30"/>
      <c r="Y209" s="30"/>
      <c r="Z209" s="30"/>
      <c r="AA209" s="30"/>
      <c r="AB209" s="30"/>
      <c r="AC209" s="30"/>
      <c r="AD209" s="30"/>
      <c r="AE209" s="30"/>
      <c r="AR209" s="147" t="s">
        <v>205</v>
      </c>
      <c r="AT209" s="147" t="s">
        <v>129</v>
      </c>
      <c r="AU209" s="147" t="s">
        <v>80</v>
      </c>
      <c r="AY209" s="15" t="s">
        <v>120</v>
      </c>
      <c r="BE209" s="148">
        <f t="shared" si="34"/>
        <v>0</v>
      </c>
      <c r="BF209" s="148">
        <f t="shared" si="35"/>
        <v>0</v>
      </c>
      <c r="BG209" s="148">
        <f t="shared" si="36"/>
        <v>0</v>
      </c>
      <c r="BH209" s="148">
        <f t="shared" si="37"/>
        <v>0</v>
      </c>
      <c r="BI209" s="148">
        <f t="shared" si="38"/>
        <v>0</v>
      </c>
      <c r="BJ209" s="15" t="s">
        <v>80</v>
      </c>
      <c r="BK209" s="148">
        <f t="shared" si="39"/>
        <v>0</v>
      </c>
      <c r="BL209" s="15" t="s">
        <v>205</v>
      </c>
      <c r="BM209" s="147" t="s">
        <v>834</v>
      </c>
    </row>
    <row r="210" spans="1:65" s="2" customFormat="1" ht="37.9" customHeight="1">
      <c r="A210" s="30"/>
      <c r="B210" s="135"/>
      <c r="C210" s="149" t="s">
        <v>360</v>
      </c>
      <c r="D210" s="149" t="s">
        <v>129</v>
      </c>
      <c r="E210" s="150" t="s">
        <v>835</v>
      </c>
      <c r="F210" s="151" t="s">
        <v>836</v>
      </c>
      <c r="G210" s="152" t="s">
        <v>126</v>
      </c>
      <c r="H210" s="153">
        <v>3</v>
      </c>
      <c r="I210" s="154"/>
      <c r="J210" s="155">
        <f t="shared" si="30"/>
        <v>0</v>
      </c>
      <c r="K210" s="151" t="s">
        <v>127</v>
      </c>
      <c r="L210" s="156"/>
      <c r="M210" s="157" t="s">
        <v>3</v>
      </c>
      <c r="N210" s="158" t="s">
        <v>43</v>
      </c>
      <c r="O210" s="51"/>
      <c r="P210" s="145">
        <f t="shared" si="31"/>
        <v>0</v>
      </c>
      <c r="Q210" s="145">
        <v>0</v>
      </c>
      <c r="R210" s="145">
        <f t="shared" si="32"/>
        <v>0</v>
      </c>
      <c r="S210" s="145">
        <v>0</v>
      </c>
      <c r="T210" s="146">
        <f t="shared" si="33"/>
        <v>0</v>
      </c>
      <c r="U210" s="30"/>
      <c r="V210" s="30"/>
      <c r="W210" s="30"/>
      <c r="X210" s="30"/>
      <c r="Y210" s="30"/>
      <c r="Z210" s="30"/>
      <c r="AA210" s="30"/>
      <c r="AB210" s="30"/>
      <c r="AC210" s="30"/>
      <c r="AD210" s="30"/>
      <c r="AE210" s="30"/>
      <c r="AR210" s="147" t="s">
        <v>205</v>
      </c>
      <c r="AT210" s="147" t="s">
        <v>129</v>
      </c>
      <c r="AU210" s="147" t="s">
        <v>80</v>
      </c>
      <c r="AY210" s="15" t="s">
        <v>120</v>
      </c>
      <c r="BE210" s="148">
        <f t="shared" si="34"/>
        <v>0</v>
      </c>
      <c r="BF210" s="148">
        <f t="shared" si="35"/>
        <v>0</v>
      </c>
      <c r="BG210" s="148">
        <f t="shared" si="36"/>
        <v>0</v>
      </c>
      <c r="BH210" s="148">
        <f t="shared" si="37"/>
        <v>0</v>
      </c>
      <c r="BI210" s="148">
        <f t="shared" si="38"/>
        <v>0</v>
      </c>
      <c r="BJ210" s="15" t="s">
        <v>80</v>
      </c>
      <c r="BK210" s="148">
        <f t="shared" si="39"/>
        <v>0</v>
      </c>
      <c r="BL210" s="15" t="s">
        <v>205</v>
      </c>
      <c r="BM210" s="147" t="s">
        <v>837</v>
      </c>
    </row>
    <row r="211" spans="1:65" s="2" customFormat="1" ht="24.2" customHeight="1">
      <c r="A211" s="30"/>
      <c r="B211" s="135"/>
      <c r="C211" s="149" t="s">
        <v>838</v>
      </c>
      <c r="D211" s="149" t="s">
        <v>129</v>
      </c>
      <c r="E211" s="150" t="s">
        <v>839</v>
      </c>
      <c r="F211" s="151" t="s">
        <v>840</v>
      </c>
      <c r="G211" s="152" t="s">
        <v>126</v>
      </c>
      <c r="H211" s="153">
        <v>3</v>
      </c>
      <c r="I211" s="154"/>
      <c r="J211" s="155">
        <f t="shared" si="30"/>
        <v>0</v>
      </c>
      <c r="K211" s="151" t="s">
        <v>127</v>
      </c>
      <c r="L211" s="156"/>
      <c r="M211" s="157" t="s">
        <v>3</v>
      </c>
      <c r="N211" s="158" t="s">
        <v>43</v>
      </c>
      <c r="O211" s="51"/>
      <c r="P211" s="145">
        <f t="shared" si="31"/>
        <v>0</v>
      </c>
      <c r="Q211" s="145">
        <v>0</v>
      </c>
      <c r="R211" s="145">
        <f t="shared" si="32"/>
        <v>0</v>
      </c>
      <c r="S211" s="145">
        <v>0</v>
      </c>
      <c r="T211" s="146">
        <f t="shared" si="33"/>
        <v>0</v>
      </c>
      <c r="U211" s="30"/>
      <c r="V211" s="30"/>
      <c r="W211" s="30"/>
      <c r="X211" s="30"/>
      <c r="Y211" s="30"/>
      <c r="Z211" s="30"/>
      <c r="AA211" s="30"/>
      <c r="AB211" s="30"/>
      <c r="AC211" s="30"/>
      <c r="AD211" s="30"/>
      <c r="AE211" s="30"/>
      <c r="AR211" s="147" t="s">
        <v>205</v>
      </c>
      <c r="AT211" s="147" t="s">
        <v>129</v>
      </c>
      <c r="AU211" s="147" t="s">
        <v>80</v>
      </c>
      <c r="AY211" s="15" t="s">
        <v>120</v>
      </c>
      <c r="BE211" s="148">
        <f t="shared" si="34"/>
        <v>0</v>
      </c>
      <c r="BF211" s="148">
        <f t="shared" si="35"/>
        <v>0</v>
      </c>
      <c r="BG211" s="148">
        <f t="shared" si="36"/>
        <v>0</v>
      </c>
      <c r="BH211" s="148">
        <f t="shared" si="37"/>
        <v>0</v>
      </c>
      <c r="BI211" s="148">
        <f t="shared" si="38"/>
        <v>0</v>
      </c>
      <c r="BJ211" s="15" t="s">
        <v>80</v>
      </c>
      <c r="BK211" s="148">
        <f t="shared" si="39"/>
        <v>0</v>
      </c>
      <c r="BL211" s="15" t="s">
        <v>205</v>
      </c>
      <c r="BM211" s="147" t="s">
        <v>841</v>
      </c>
    </row>
    <row r="212" spans="1:65" s="2" customFormat="1" ht="21.75" customHeight="1">
      <c r="A212" s="30"/>
      <c r="B212" s="135"/>
      <c r="C212" s="136" t="s">
        <v>363</v>
      </c>
      <c r="D212" s="136" t="s">
        <v>123</v>
      </c>
      <c r="E212" s="137" t="s">
        <v>842</v>
      </c>
      <c r="F212" s="138" t="s">
        <v>843</v>
      </c>
      <c r="G212" s="139" t="s">
        <v>598</v>
      </c>
      <c r="H212" s="140">
        <v>100</v>
      </c>
      <c r="I212" s="141"/>
      <c r="J212" s="142">
        <f t="shared" si="30"/>
        <v>0</v>
      </c>
      <c r="K212" s="138" t="s">
        <v>127</v>
      </c>
      <c r="L212" s="31"/>
      <c r="M212" s="143" t="s">
        <v>3</v>
      </c>
      <c r="N212" s="144" t="s">
        <v>43</v>
      </c>
      <c r="O212" s="51"/>
      <c r="P212" s="145">
        <f t="shared" si="31"/>
        <v>0</v>
      </c>
      <c r="Q212" s="145">
        <v>0</v>
      </c>
      <c r="R212" s="145">
        <f t="shared" si="32"/>
        <v>0</v>
      </c>
      <c r="S212" s="145">
        <v>0</v>
      </c>
      <c r="T212" s="146">
        <f t="shared" si="33"/>
        <v>0</v>
      </c>
      <c r="U212" s="30"/>
      <c r="V212" s="30"/>
      <c r="W212" s="30"/>
      <c r="X212" s="30"/>
      <c r="Y212" s="30"/>
      <c r="Z212" s="30"/>
      <c r="AA212" s="30"/>
      <c r="AB212" s="30"/>
      <c r="AC212" s="30"/>
      <c r="AD212" s="30"/>
      <c r="AE212" s="30"/>
      <c r="AR212" s="147" t="s">
        <v>205</v>
      </c>
      <c r="AT212" s="147" t="s">
        <v>123</v>
      </c>
      <c r="AU212" s="147" t="s">
        <v>80</v>
      </c>
      <c r="AY212" s="15" t="s">
        <v>120</v>
      </c>
      <c r="BE212" s="148">
        <f t="shared" si="34"/>
        <v>0</v>
      </c>
      <c r="BF212" s="148">
        <f t="shared" si="35"/>
        <v>0</v>
      </c>
      <c r="BG212" s="148">
        <f t="shared" si="36"/>
        <v>0</v>
      </c>
      <c r="BH212" s="148">
        <f t="shared" si="37"/>
        <v>0</v>
      </c>
      <c r="BI212" s="148">
        <f t="shared" si="38"/>
        <v>0</v>
      </c>
      <c r="BJ212" s="15" t="s">
        <v>80</v>
      </c>
      <c r="BK212" s="148">
        <f t="shared" si="39"/>
        <v>0</v>
      </c>
      <c r="BL212" s="15" t="s">
        <v>205</v>
      </c>
      <c r="BM212" s="147" t="s">
        <v>844</v>
      </c>
    </row>
    <row r="213" spans="1:65" s="2" customFormat="1" ht="21.75" customHeight="1">
      <c r="A213" s="30"/>
      <c r="B213" s="135"/>
      <c r="C213" s="136" t="s">
        <v>845</v>
      </c>
      <c r="D213" s="136" t="s">
        <v>123</v>
      </c>
      <c r="E213" s="137" t="s">
        <v>846</v>
      </c>
      <c r="F213" s="138" t="s">
        <v>847</v>
      </c>
      <c r="G213" s="139" t="s">
        <v>598</v>
      </c>
      <c r="H213" s="140">
        <v>100</v>
      </c>
      <c r="I213" s="141"/>
      <c r="J213" s="142">
        <f t="shared" si="30"/>
        <v>0</v>
      </c>
      <c r="K213" s="138" t="s">
        <v>127</v>
      </c>
      <c r="L213" s="31"/>
      <c r="M213" s="143" t="s">
        <v>3</v>
      </c>
      <c r="N213" s="144" t="s">
        <v>43</v>
      </c>
      <c r="O213" s="51"/>
      <c r="P213" s="145">
        <f t="shared" si="31"/>
        <v>0</v>
      </c>
      <c r="Q213" s="145">
        <v>0</v>
      </c>
      <c r="R213" s="145">
        <f t="shared" si="32"/>
        <v>0</v>
      </c>
      <c r="S213" s="145">
        <v>0</v>
      </c>
      <c r="T213" s="146">
        <f t="shared" si="33"/>
        <v>0</v>
      </c>
      <c r="U213" s="30"/>
      <c r="V213" s="30"/>
      <c r="W213" s="30"/>
      <c r="X213" s="30"/>
      <c r="Y213" s="30"/>
      <c r="Z213" s="30"/>
      <c r="AA213" s="30"/>
      <c r="AB213" s="30"/>
      <c r="AC213" s="30"/>
      <c r="AD213" s="30"/>
      <c r="AE213" s="30"/>
      <c r="AR213" s="147" t="s">
        <v>205</v>
      </c>
      <c r="AT213" s="147" t="s">
        <v>123</v>
      </c>
      <c r="AU213" s="147" t="s">
        <v>80</v>
      </c>
      <c r="AY213" s="15" t="s">
        <v>120</v>
      </c>
      <c r="BE213" s="148">
        <f t="shared" si="34"/>
        <v>0</v>
      </c>
      <c r="BF213" s="148">
        <f t="shared" si="35"/>
        <v>0</v>
      </c>
      <c r="BG213" s="148">
        <f t="shared" si="36"/>
        <v>0</v>
      </c>
      <c r="BH213" s="148">
        <f t="shared" si="37"/>
        <v>0</v>
      </c>
      <c r="BI213" s="148">
        <f t="shared" si="38"/>
        <v>0</v>
      </c>
      <c r="BJ213" s="15" t="s">
        <v>80</v>
      </c>
      <c r="BK213" s="148">
        <f t="shared" si="39"/>
        <v>0</v>
      </c>
      <c r="BL213" s="15" t="s">
        <v>205</v>
      </c>
      <c r="BM213" s="147" t="s">
        <v>848</v>
      </c>
    </row>
    <row r="214" spans="1:65" s="2" customFormat="1" ht="21.75" customHeight="1">
      <c r="A214" s="30"/>
      <c r="B214" s="135"/>
      <c r="C214" s="136" t="s">
        <v>367</v>
      </c>
      <c r="D214" s="136" t="s">
        <v>123</v>
      </c>
      <c r="E214" s="137" t="s">
        <v>849</v>
      </c>
      <c r="F214" s="138" t="s">
        <v>850</v>
      </c>
      <c r="G214" s="139" t="s">
        <v>598</v>
      </c>
      <c r="H214" s="140">
        <v>100</v>
      </c>
      <c r="I214" s="141"/>
      <c r="J214" s="142">
        <f t="shared" si="30"/>
        <v>0</v>
      </c>
      <c r="K214" s="138" t="s">
        <v>127</v>
      </c>
      <c r="L214" s="31"/>
      <c r="M214" s="143" t="s">
        <v>3</v>
      </c>
      <c r="N214" s="144" t="s">
        <v>43</v>
      </c>
      <c r="O214" s="51"/>
      <c r="P214" s="145">
        <f t="shared" si="31"/>
        <v>0</v>
      </c>
      <c r="Q214" s="145">
        <v>0</v>
      </c>
      <c r="R214" s="145">
        <f t="shared" si="32"/>
        <v>0</v>
      </c>
      <c r="S214" s="145">
        <v>0</v>
      </c>
      <c r="T214" s="146">
        <f t="shared" si="33"/>
        <v>0</v>
      </c>
      <c r="U214" s="30"/>
      <c r="V214" s="30"/>
      <c r="W214" s="30"/>
      <c r="X214" s="30"/>
      <c r="Y214" s="30"/>
      <c r="Z214" s="30"/>
      <c r="AA214" s="30"/>
      <c r="AB214" s="30"/>
      <c r="AC214" s="30"/>
      <c r="AD214" s="30"/>
      <c r="AE214" s="30"/>
      <c r="AR214" s="147" t="s">
        <v>205</v>
      </c>
      <c r="AT214" s="147" t="s">
        <v>123</v>
      </c>
      <c r="AU214" s="147" t="s">
        <v>80</v>
      </c>
      <c r="AY214" s="15" t="s">
        <v>120</v>
      </c>
      <c r="BE214" s="148">
        <f t="shared" si="34"/>
        <v>0</v>
      </c>
      <c r="BF214" s="148">
        <f t="shared" si="35"/>
        <v>0</v>
      </c>
      <c r="BG214" s="148">
        <f t="shared" si="36"/>
        <v>0</v>
      </c>
      <c r="BH214" s="148">
        <f t="shared" si="37"/>
        <v>0</v>
      </c>
      <c r="BI214" s="148">
        <f t="shared" si="38"/>
        <v>0</v>
      </c>
      <c r="BJ214" s="15" t="s">
        <v>80</v>
      </c>
      <c r="BK214" s="148">
        <f t="shared" si="39"/>
        <v>0</v>
      </c>
      <c r="BL214" s="15" t="s">
        <v>205</v>
      </c>
      <c r="BM214" s="147" t="s">
        <v>851</v>
      </c>
    </row>
    <row r="215" spans="1:65" s="2" customFormat="1" ht="21.75" customHeight="1">
      <c r="A215" s="30"/>
      <c r="B215" s="135"/>
      <c r="C215" s="136" t="s">
        <v>852</v>
      </c>
      <c r="D215" s="136" t="s">
        <v>123</v>
      </c>
      <c r="E215" s="137" t="s">
        <v>853</v>
      </c>
      <c r="F215" s="138" t="s">
        <v>854</v>
      </c>
      <c r="G215" s="139" t="s">
        <v>598</v>
      </c>
      <c r="H215" s="140">
        <v>100</v>
      </c>
      <c r="I215" s="141"/>
      <c r="J215" s="142">
        <f t="shared" si="30"/>
        <v>0</v>
      </c>
      <c r="K215" s="138" t="s">
        <v>127</v>
      </c>
      <c r="L215" s="31"/>
      <c r="M215" s="143" t="s">
        <v>3</v>
      </c>
      <c r="N215" s="144" t="s">
        <v>43</v>
      </c>
      <c r="O215" s="51"/>
      <c r="P215" s="145">
        <f t="shared" si="31"/>
        <v>0</v>
      </c>
      <c r="Q215" s="145">
        <v>0</v>
      </c>
      <c r="R215" s="145">
        <f t="shared" si="32"/>
        <v>0</v>
      </c>
      <c r="S215" s="145">
        <v>0</v>
      </c>
      <c r="T215" s="146">
        <f t="shared" si="33"/>
        <v>0</v>
      </c>
      <c r="U215" s="30"/>
      <c r="V215" s="30"/>
      <c r="W215" s="30"/>
      <c r="X215" s="30"/>
      <c r="Y215" s="30"/>
      <c r="Z215" s="30"/>
      <c r="AA215" s="30"/>
      <c r="AB215" s="30"/>
      <c r="AC215" s="30"/>
      <c r="AD215" s="30"/>
      <c r="AE215" s="30"/>
      <c r="AR215" s="147" t="s">
        <v>205</v>
      </c>
      <c r="AT215" s="147" t="s">
        <v>123</v>
      </c>
      <c r="AU215" s="147" t="s">
        <v>80</v>
      </c>
      <c r="AY215" s="15" t="s">
        <v>120</v>
      </c>
      <c r="BE215" s="148">
        <f t="shared" si="34"/>
        <v>0</v>
      </c>
      <c r="BF215" s="148">
        <f t="shared" si="35"/>
        <v>0</v>
      </c>
      <c r="BG215" s="148">
        <f t="shared" si="36"/>
        <v>0</v>
      </c>
      <c r="BH215" s="148">
        <f t="shared" si="37"/>
        <v>0</v>
      </c>
      <c r="BI215" s="148">
        <f t="shared" si="38"/>
        <v>0</v>
      </c>
      <c r="BJ215" s="15" t="s">
        <v>80</v>
      </c>
      <c r="BK215" s="148">
        <f t="shared" si="39"/>
        <v>0</v>
      </c>
      <c r="BL215" s="15" t="s">
        <v>205</v>
      </c>
      <c r="BM215" s="147" t="s">
        <v>855</v>
      </c>
    </row>
    <row r="216" spans="1:65" s="2" customFormat="1" ht="21.75" customHeight="1">
      <c r="A216" s="30"/>
      <c r="B216" s="135"/>
      <c r="C216" s="136" t="s">
        <v>370</v>
      </c>
      <c r="D216" s="136" t="s">
        <v>123</v>
      </c>
      <c r="E216" s="137" t="s">
        <v>856</v>
      </c>
      <c r="F216" s="138" t="s">
        <v>857</v>
      </c>
      <c r="G216" s="139" t="s">
        <v>598</v>
      </c>
      <c r="H216" s="140">
        <v>100</v>
      </c>
      <c r="I216" s="141"/>
      <c r="J216" s="142">
        <f t="shared" si="30"/>
        <v>0</v>
      </c>
      <c r="K216" s="138" t="s">
        <v>127</v>
      </c>
      <c r="L216" s="31"/>
      <c r="M216" s="143" t="s">
        <v>3</v>
      </c>
      <c r="N216" s="144" t="s">
        <v>43</v>
      </c>
      <c r="O216" s="51"/>
      <c r="P216" s="145">
        <f t="shared" si="31"/>
        <v>0</v>
      </c>
      <c r="Q216" s="145">
        <v>0</v>
      </c>
      <c r="R216" s="145">
        <f t="shared" si="32"/>
        <v>0</v>
      </c>
      <c r="S216" s="145">
        <v>0</v>
      </c>
      <c r="T216" s="146">
        <f t="shared" si="33"/>
        <v>0</v>
      </c>
      <c r="U216" s="30"/>
      <c r="V216" s="30"/>
      <c r="W216" s="30"/>
      <c r="X216" s="30"/>
      <c r="Y216" s="30"/>
      <c r="Z216" s="30"/>
      <c r="AA216" s="30"/>
      <c r="AB216" s="30"/>
      <c r="AC216" s="30"/>
      <c r="AD216" s="30"/>
      <c r="AE216" s="30"/>
      <c r="AR216" s="147" t="s">
        <v>205</v>
      </c>
      <c r="AT216" s="147" t="s">
        <v>123</v>
      </c>
      <c r="AU216" s="147" t="s">
        <v>80</v>
      </c>
      <c r="AY216" s="15" t="s">
        <v>120</v>
      </c>
      <c r="BE216" s="148">
        <f t="shared" si="34"/>
        <v>0</v>
      </c>
      <c r="BF216" s="148">
        <f t="shared" si="35"/>
        <v>0</v>
      </c>
      <c r="BG216" s="148">
        <f t="shared" si="36"/>
        <v>0</v>
      </c>
      <c r="BH216" s="148">
        <f t="shared" si="37"/>
        <v>0</v>
      </c>
      <c r="BI216" s="148">
        <f t="shared" si="38"/>
        <v>0</v>
      </c>
      <c r="BJ216" s="15" t="s">
        <v>80</v>
      </c>
      <c r="BK216" s="148">
        <f t="shared" si="39"/>
        <v>0</v>
      </c>
      <c r="BL216" s="15" t="s">
        <v>205</v>
      </c>
      <c r="BM216" s="147" t="s">
        <v>858</v>
      </c>
    </row>
    <row r="217" spans="1:65" s="2" customFormat="1" ht="21.75" customHeight="1">
      <c r="A217" s="30"/>
      <c r="B217" s="135"/>
      <c r="C217" s="136" t="s">
        <v>859</v>
      </c>
      <c r="D217" s="136" t="s">
        <v>123</v>
      </c>
      <c r="E217" s="137" t="s">
        <v>860</v>
      </c>
      <c r="F217" s="138" t="s">
        <v>861</v>
      </c>
      <c r="G217" s="139" t="s">
        <v>598</v>
      </c>
      <c r="H217" s="140">
        <v>100</v>
      </c>
      <c r="I217" s="141"/>
      <c r="J217" s="142">
        <f t="shared" si="30"/>
        <v>0</v>
      </c>
      <c r="K217" s="138" t="s">
        <v>127</v>
      </c>
      <c r="L217" s="31"/>
      <c r="M217" s="143" t="s">
        <v>3</v>
      </c>
      <c r="N217" s="144" t="s">
        <v>43</v>
      </c>
      <c r="O217" s="51"/>
      <c r="P217" s="145">
        <f t="shared" si="31"/>
        <v>0</v>
      </c>
      <c r="Q217" s="145">
        <v>0</v>
      </c>
      <c r="R217" s="145">
        <f t="shared" si="32"/>
        <v>0</v>
      </c>
      <c r="S217" s="145">
        <v>0</v>
      </c>
      <c r="T217" s="146">
        <f t="shared" si="33"/>
        <v>0</v>
      </c>
      <c r="U217" s="30"/>
      <c r="V217" s="30"/>
      <c r="W217" s="30"/>
      <c r="X217" s="30"/>
      <c r="Y217" s="30"/>
      <c r="Z217" s="30"/>
      <c r="AA217" s="30"/>
      <c r="AB217" s="30"/>
      <c r="AC217" s="30"/>
      <c r="AD217" s="30"/>
      <c r="AE217" s="30"/>
      <c r="AR217" s="147" t="s">
        <v>205</v>
      </c>
      <c r="AT217" s="147" t="s">
        <v>123</v>
      </c>
      <c r="AU217" s="147" t="s">
        <v>80</v>
      </c>
      <c r="AY217" s="15" t="s">
        <v>120</v>
      </c>
      <c r="BE217" s="148">
        <f t="shared" si="34"/>
        <v>0</v>
      </c>
      <c r="BF217" s="148">
        <f t="shared" si="35"/>
        <v>0</v>
      </c>
      <c r="BG217" s="148">
        <f t="shared" si="36"/>
        <v>0</v>
      </c>
      <c r="BH217" s="148">
        <f t="shared" si="37"/>
        <v>0</v>
      </c>
      <c r="BI217" s="148">
        <f t="shared" si="38"/>
        <v>0</v>
      </c>
      <c r="BJ217" s="15" t="s">
        <v>80</v>
      </c>
      <c r="BK217" s="148">
        <f t="shared" si="39"/>
        <v>0</v>
      </c>
      <c r="BL217" s="15" t="s">
        <v>205</v>
      </c>
      <c r="BM217" s="147" t="s">
        <v>862</v>
      </c>
    </row>
    <row r="218" spans="1:65" s="2" customFormat="1" ht="21.75" customHeight="1">
      <c r="A218" s="30"/>
      <c r="B218" s="135"/>
      <c r="C218" s="136" t="s">
        <v>374</v>
      </c>
      <c r="D218" s="136" t="s">
        <v>123</v>
      </c>
      <c r="E218" s="137" t="s">
        <v>863</v>
      </c>
      <c r="F218" s="138" t="s">
        <v>864</v>
      </c>
      <c r="G218" s="139" t="s">
        <v>598</v>
      </c>
      <c r="H218" s="140">
        <v>50</v>
      </c>
      <c r="I218" s="141"/>
      <c r="J218" s="142">
        <f t="shared" si="30"/>
        <v>0</v>
      </c>
      <c r="K218" s="138" t="s">
        <v>127</v>
      </c>
      <c r="L218" s="31"/>
      <c r="M218" s="143" t="s">
        <v>3</v>
      </c>
      <c r="N218" s="144" t="s">
        <v>43</v>
      </c>
      <c r="O218" s="51"/>
      <c r="P218" s="145">
        <f t="shared" si="31"/>
        <v>0</v>
      </c>
      <c r="Q218" s="145">
        <v>0</v>
      </c>
      <c r="R218" s="145">
        <f t="shared" si="32"/>
        <v>0</v>
      </c>
      <c r="S218" s="145">
        <v>0</v>
      </c>
      <c r="T218" s="146">
        <f t="shared" si="33"/>
        <v>0</v>
      </c>
      <c r="U218" s="30"/>
      <c r="V218" s="30"/>
      <c r="W218" s="30"/>
      <c r="X218" s="30"/>
      <c r="Y218" s="30"/>
      <c r="Z218" s="30"/>
      <c r="AA218" s="30"/>
      <c r="AB218" s="30"/>
      <c r="AC218" s="30"/>
      <c r="AD218" s="30"/>
      <c r="AE218" s="30"/>
      <c r="AR218" s="147" t="s">
        <v>205</v>
      </c>
      <c r="AT218" s="147" t="s">
        <v>123</v>
      </c>
      <c r="AU218" s="147" t="s">
        <v>80</v>
      </c>
      <c r="AY218" s="15" t="s">
        <v>120</v>
      </c>
      <c r="BE218" s="148">
        <f t="shared" si="34"/>
        <v>0</v>
      </c>
      <c r="BF218" s="148">
        <f t="shared" si="35"/>
        <v>0</v>
      </c>
      <c r="BG218" s="148">
        <f t="shared" si="36"/>
        <v>0</v>
      </c>
      <c r="BH218" s="148">
        <f t="shared" si="37"/>
        <v>0</v>
      </c>
      <c r="BI218" s="148">
        <f t="shared" si="38"/>
        <v>0</v>
      </c>
      <c r="BJ218" s="15" t="s">
        <v>80</v>
      </c>
      <c r="BK218" s="148">
        <f t="shared" si="39"/>
        <v>0</v>
      </c>
      <c r="BL218" s="15" t="s">
        <v>205</v>
      </c>
      <c r="BM218" s="147" t="s">
        <v>865</v>
      </c>
    </row>
    <row r="219" spans="1:65" s="2" customFormat="1" ht="21.75" customHeight="1">
      <c r="A219" s="30"/>
      <c r="B219" s="135"/>
      <c r="C219" s="136" t="s">
        <v>866</v>
      </c>
      <c r="D219" s="136" t="s">
        <v>123</v>
      </c>
      <c r="E219" s="137" t="s">
        <v>867</v>
      </c>
      <c r="F219" s="138" t="s">
        <v>868</v>
      </c>
      <c r="G219" s="139" t="s">
        <v>598</v>
      </c>
      <c r="H219" s="140">
        <v>50</v>
      </c>
      <c r="I219" s="141"/>
      <c r="J219" s="142">
        <f t="shared" si="30"/>
        <v>0</v>
      </c>
      <c r="K219" s="138" t="s">
        <v>127</v>
      </c>
      <c r="L219" s="31"/>
      <c r="M219" s="143" t="s">
        <v>3</v>
      </c>
      <c r="N219" s="144" t="s">
        <v>43</v>
      </c>
      <c r="O219" s="51"/>
      <c r="P219" s="145">
        <f t="shared" si="31"/>
        <v>0</v>
      </c>
      <c r="Q219" s="145">
        <v>0</v>
      </c>
      <c r="R219" s="145">
        <f t="shared" si="32"/>
        <v>0</v>
      </c>
      <c r="S219" s="145">
        <v>0</v>
      </c>
      <c r="T219" s="146">
        <f t="shared" si="33"/>
        <v>0</v>
      </c>
      <c r="U219" s="30"/>
      <c r="V219" s="30"/>
      <c r="W219" s="30"/>
      <c r="X219" s="30"/>
      <c r="Y219" s="30"/>
      <c r="Z219" s="30"/>
      <c r="AA219" s="30"/>
      <c r="AB219" s="30"/>
      <c r="AC219" s="30"/>
      <c r="AD219" s="30"/>
      <c r="AE219" s="30"/>
      <c r="AR219" s="147" t="s">
        <v>205</v>
      </c>
      <c r="AT219" s="147" t="s">
        <v>123</v>
      </c>
      <c r="AU219" s="147" t="s">
        <v>80</v>
      </c>
      <c r="AY219" s="15" t="s">
        <v>120</v>
      </c>
      <c r="BE219" s="148">
        <f t="shared" si="34"/>
        <v>0</v>
      </c>
      <c r="BF219" s="148">
        <f t="shared" si="35"/>
        <v>0</v>
      </c>
      <c r="BG219" s="148">
        <f t="shared" si="36"/>
        <v>0</v>
      </c>
      <c r="BH219" s="148">
        <f t="shared" si="37"/>
        <v>0</v>
      </c>
      <c r="BI219" s="148">
        <f t="shared" si="38"/>
        <v>0</v>
      </c>
      <c r="BJ219" s="15" t="s">
        <v>80</v>
      </c>
      <c r="BK219" s="148">
        <f t="shared" si="39"/>
        <v>0</v>
      </c>
      <c r="BL219" s="15" t="s">
        <v>205</v>
      </c>
      <c r="BM219" s="147" t="s">
        <v>869</v>
      </c>
    </row>
    <row r="220" spans="1:65" s="2" customFormat="1" ht="21.75" customHeight="1">
      <c r="A220" s="30"/>
      <c r="B220" s="135"/>
      <c r="C220" s="136" t="s">
        <v>377</v>
      </c>
      <c r="D220" s="136" t="s">
        <v>123</v>
      </c>
      <c r="E220" s="137" t="s">
        <v>870</v>
      </c>
      <c r="F220" s="138" t="s">
        <v>871</v>
      </c>
      <c r="G220" s="139" t="s">
        <v>598</v>
      </c>
      <c r="H220" s="140">
        <v>10</v>
      </c>
      <c r="I220" s="141"/>
      <c r="J220" s="142">
        <f t="shared" si="30"/>
        <v>0</v>
      </c>
      <c r="K220" s="138" t="s">
        <v>127</v>
      </c>
      <c r="L220" s="31"/>
      <c r="M220" s="143" t="s">
        <v>3</v>
      </c>
      <c r="N220" s="144" t="s">
        <v>43</v>
      </c>
      <c r="O220" s="51"/>
      <c r="P220" s="145">
        <f t="shared" si="31"/>
        <v>0</v>
      </c>
      <c r="Q220" s="145">
        <v>0</v>
      </c>
      <c r="R220" s="145">
        <f t="shared" si="32"/>
        <v>0</v>
      </c>
      <c r="S220" s="145">
        <v>0</v>
      </c>
      <c r="T220" s="146">
        <f t="shared" si="33"/>
        <v>0</v>
      </c>
      <c r="U220" s="30"/>
      <c r="V220" s="30"/>
      <c r="W220" s="30"/>
      <c r="X220" s="30"/>
      <c r="Y220" s="30"/>
      <c r="Z220" s="30"/>
      <c r="AA220" s="30"/>
      <c r="AB220" s="30"/>
      <c r="AC220" s="30"/>
      <c r="AD220" s="30"/>
      <c r="AE220" s="30"/>
      <c r="AR220" s="147" t="s">
        <v>205</v>
      </c>
      <c r="AT220" s="147" t="s">
        <v>123</v>
      </c>
      <c r="AU220" s="147" t="s">
        <v>80</v>
      </c>
      <c r="AY220" s="15" t="s">
        <v>120</v>
      </c>
      <c r="BE220" s="148">
        <f t="shared" si="34"/>
        <v>0</v>
      </c>
      <c r="BF220" s="148">
        <f t="shared" si="35"/>
        <v>0</v>
      </c>
      <c r="BG220" s="148">
        <f t="shared" si="36"/>
        <v>0</v>
      </c>
      <c r="BH220" s="148">
        <f t="shared" si="37"/>
        <v>0</v>
      </c>
      <c r="BI220" s="148">
        <f t="shared" si="38"/>
        <v>0</v>
      </c>
      <c r="BJ220" s="15" t="s">
        <v>80</v>
      </c>
      <c r="BK220" s="148">
        <f t="shared" si="39"/>
        <v>0</v>
      </c>
      <c r="BL220" s="15" t="s">
        <v>205</v>
      </c>
      <c r="BM220" s="147" t="s">
        <v>872</v>
      </c>
    </row>
    <row r="221" spans="1:65" s="2" customFormat="1" ht="21.75" customHeight="1">
      <c r="A221" s="30"/>
      <c r="B221" s="135"/>
      <c r="C221" s="136" t="s">
        <v>873</v>
      </c>
      <c r="D221" s="136" t="s">
        <v>123</v>
      </c>
      <c r="E221" s="137" t="s">
        <v>874</v>
      </c>
      <c r="F221" s="138" t="s">
        <v>875</v>
      </c>
      <c r="G221" s="139" t="s">
        <v>598</v>
      </c>
      <c r="H221" s="140">
        <v>10</v>
      </c>
      <c r="I221" s="141"/>
      <c r="J221" s="142">
        <f t="shared" si="30"/>
        <v>0</v>
      </c>
      <c r="K221" s="138" t="s">
        <v>127</v>
      </c>
      <c r="L221" s="31"/>
      <c r="M221" s="143" t="s">
        <v>3</v>
      </c>
      <c r="N221" s="144" t="s">
        <v>43</v>
      </c>
      <c r="O221" s="51"/>
      <c r="P221" s="145">
        <f t="shared" si="31"/>
        <v>0</v>
      </c>
      <c r="Q221" s="145">
        <v>0</v>
      </c>
      <c r="R221" s="145">
        <f t="shared" si="32"/>
        <v>0</v>
      </c>
      <c r="S221" s="145">
        <v>0</v>
      </c>
      <c r="T221" s="146">
        <f t="shared" si="33"/>
        <v>0</v>
      </c>
      <c r="U221" s="30"/>
      <c r="V221" s="30"/>
      <c r="W221" s="30"/>
      <c r="X221" s="30"/>
      <c r="Y221" s="30"/>
      <c r="Z221" s="30"/>
      <c r="AA221" s="30"/>
      <c r="AB221" s="30"/>
      <c r="AC221" s="30"/>
      <c r="AD221" s="30"/>
      <c r="AE221" s="30"/>
      <c r="AR221" s="147" t="s">
        <v>205</v>
      </c>
      <c r="AT221" s="147" t="s">
        <v>123</v>
      </c>
      <c r="AU221" s="147" t="s">
        <v>80</v>
      </c>
      <c r="AY221" s="15" t="s">
        <v>120</v>
      </c>
      <c r="BE221" s="148">
        <f t="shared" si="34"/>
        <v>0</v>
      </c>
      <c r="BF221" s="148">
        <f t="shared" si="35"/>
        <v>0</v>
      </c>
      <c r="BG221" s="148">
        <f t="shared" si="36"/>
        <v>0</v>
      </c>
      <c r="BH221" s="148">
        <f t="shared" si="37"/>
        <v>0</v>
      </c>
      <c r="BI221" s="148">
        <f t="shared" si="38"/>
        <v>0</v>
      </c>
      <c r="BJ221" s="15" t="s">
        <v>80</v>
      </c>
      <c r="BK221" s="148">
        <f t="shared" si="39"/>
        <v>0</v>
      </c>
      <c r="BL221" s="15" t="s">
        <v>205</v>
      </c>
      <c r="BM221" s="147" t="s">
        <v>876</v>
      </c>
    </row>
    <row r="222" spans="1:65" s="2" customFormat="1" ht="21.75" customHeight="1">
      <c r="A222" s="30"/>
      <c r="B222" s="135"/>
      <c r="C222" s="136" t="s">
        <v>381</v>
      </c>
      <c r="D222" s="136" t="s">
        <v>123</v>
      </c>
      <c r="E222" s="137" t="s">
        <v>877</v>
      </c>
      <c r="F222" s="138" t="s">
        <v>878</v>
      </c>
      <c r="G222" s="139" t="s">
        <v>598</v>
      </c>
      <c r="H222" s="140">
        <v>10</v>
      </c>
      <c r="I222" s="141"/>
      <c r="J222" s="142">
        <f t="shared" si="30"/>
        <v>0</v>
      </c>
      <c r="K222" s="138" t="s">
        <v>127</v>
      </c>
      <c r="L222" s="31"/>
      <c r="M222" s="143" t="s">
        <v>3</v>
      </c>
      <c r="N222" s="144" t="s">
        <v>43</v>
      </c>
      <c r="O222" s="51"/>
      <c r="P222" s="145">
        <f t="shared" si="31"/>
        <v>0</v>
      </c>
      <c r="Q222" s="145">
        <v>0</v>
      </c>
      <c r="R222" s="145">
        <f t="shared" si="32"/>
        <v>0</v>
      </c>
      <c r="S222" s="145">
        <v>0</v>
      </c>
      <c r="T222" s="146">
        <f t="shared" si="33"/>
        <v>0</v>
      </c>
      <c r="U222" s="30"/>
      <c r="V222" s="30"/>
      <c r="W222" s="30"/>
      <c r="X222" s="30"/>
      <c r="Y222" s="30"/>
      <c r="Z222" s="30"/>
      <c r="AA222" s="30"/>
      <c r="AB222" s="30"/>
      <c r="AC222" s="30"/>
      <c r="AD222" s="30"/>
      <c r="AE222" s="30"/>
      <c r="AR222" s="147" t="s">
        <v>205</v>
      </c>
      <c r="AT222" s="147" t="s">
        <v>123</v>
      </c>
      <c r="AU222" s="147" t="s">
        <v>80</v>
      </c>
      <c r="AY222" s="15" t="s">
        <v>120</v>
      </c>
      <c r="BE222" s="148">
        <f t="shared" si="34"/>
        <v>0</v>
      </c>
      <c r="BF222" s="148">
        <f t="shared" si="35"/>
        <v>0</v>
      </c>
      <c r="BG222" s="148">
        <f t="shared" si="36"/>
        <v>0</v>
      </c>
      <c r="BH222" s="148">
        <f t="shared" si="37"/>
        <v>0</v>
      </c>
      <c r="BI222" s="148">
        <f t="shared" si="38"/>
        <v>0</v>
      </c>
      <c r="BJ222" s="15" t="s">
        <v>80</v>
      </c>
      <c r="BK222" s="148">
        <f t="shared" si="39"/>
        <v>0</v>
      </c>
      <c r="BL222" s="15" t="s">
        <v>205</v>
      </c>
      <c r="BM222" s="147" t="s">
        <v>879</v>
      </c>
    </row>
    <row r="223" spans="1:65" s="2" customFormat="1" ht="21.75" customHeight="1">
      <c r="A223" s="30"/>
      <c r="B223" s="135"/>
      <c r="C223" s="136" t="s">
        <v>880</v>
      </c>
      <c r="D223" s="136" t="s">
        <v>123</v>
      </c>
      <c r="E223" s="137" t="s">
        <v>881</v>
      </c>
      <c r="F223" s="138" t="s">
        <v>882</v>
      </c>
      <c r="G223" s="139" t="s">
        <v>598</v>
      </c>
      <c r="H223" s="140">
        <v>10</v>
      </c>
      <c r="I223" s="141"/>
      <c r="J223" s="142">
        <f t="shared" si="30"/>
        <v>0</v>
      </c>
      <c r="K223" s="138" t="s">
        <v>127</v>
      </c>
      <c r="L223" s="31"/>
      <c r="M223" s="143" t="s">
        <v>3</v>
      </c>
      <c r="N223" s="144" t="s">
        <v>43</v>
      </c>
      <c r="O223" s="51"/>
      <c r="P223" s="145">
        <f t="shared" si="31"/>
        <v>0</v>
      </c>
      <c r="Q223" s="145">
        <v>0</v>
      </c>
      <c r="R223" s="145">
        <f t="shared" si="32"/>
        <v>0</v>
      </c>
      <c r="S223" s="145">
        <v>0</v>
      </c>
      <c r="T223" s="146">
        <f t="shared" si="33"/>
        <v>0</v>
      </c>
      <c r="U223" s="30"/>
      <c r="V223" s="30"/>
      <c r="W223" s="30"/>
      <c r="X223" s="30"/>
      <c r="Y223" s="30"/>
      <c r="Z223" s="30"/>
      <c r="AA223" s="30"/>
      <c r="AB223" s="30"/>
      <c r="AC223" s="30"/>
      <c r="AD223" s="30"/>
      <c r="AE223" s="30"/>
      <c r="AR223" s="147" t="s">
        <v>205</v>
      </c>
      <c r="AT223" s="147" t="s">
        <v>123</v>
      </c>
      <c r="AU223" s="147" t="s">
        <v>80</v>
      </c>
      <c r="AY223" s="15" t="s">
        <v>120</v>
      </c>
      <c r="BE223" s="148">
        <f t="shared" si="34"/>
        <v>0</v>
      </c>
      <c r="BF223" s="148">
        <f t="shared" si="35"/>
        <v>0</v>
      </c>
      <c r="BG223" s="148">
        <f t="shared" si="36"/>
        <v>0</v>
      </c>
      <c r="BH223" s="148">
        <f t="shared" si="37"/>
        <v>0</v>
      </c>
      <c r="BI223" s="148">
        <f t="shared" si="38"/>
        <v>0</v>
      </c>
      <c r="BJ223" s="15" t="s">
        <v>80</v>
      </c>
      <c r="BK223" s="148">
        <f t="shared" si="39"/>
        <v>0</v>
      </c>
      <c r="BL223" s="15" t="s">
        <v>205</v>
      </c>
      <c r="BM223" s="147" t="s">
        <v>883</v>
      </c>
    </row>
    <row r="224" spans="1:65" s="2" customFormat="1" ht="21.75" customHeight="1">
      <c r="A224" s="30"/>
      <c r="B224" s="135"/>
      <c r="C224" s="136" t="s">
        <v>384</v>
      </c>
      <c r="D224" s="136" t="s">
        <v>123</v>
      </c>
      <c r="E224" s="137" t="s">
        <v>884</v>
      </c>
      <c r="F224" s="138" t="s">
        <v>885</v>
      </c>
      <c r="G224" s="139" t="s">
        <v>598</v>
      </c>
      <c r="H224" s="140">
        <v>10</v>
      </c>
      <c r="I224" s="141"/>
      <c r="J224" s="142">
        <f t="shared" si="30"/>
        <v>0</v>
      </c>
      <c r="K224" s="138" t="s">
        <v>127</v>
      </c>
      <c r="L224" s="31"/>
      <c r="M224" s="143" t="s">
        <v>3</v>
      </c>
      <c r="N224" s="144" t="s">
        <v>43</v>
      </c>
      <c r="O224" s="51"/>
      <c r="P224" s="145">
        <f t="shared" si="31"/>
        <v>0</v>
      </c>
      <c r="Q224" s="145">
        <v>0</v>
      </c>
      <c r="R224" s="145">
        <f t="shared" si="32"/>
        <v>0</v>
      </c>
      <c r="S224" s="145">
        <v>0</v>
      </c>
      <c r="T224" s="146">
        <f t="shared" si="33"/>
        <v>0</v>
      </c>
      <c r="U224" s="30"/>
      <c r="V224" s="30"/>
      <c r="W224" s="30"/>
      <c r="X224" s="30"/>
      <c r="Y224" s="30"/>
      <c r="Z224" s="30"/>
      <c r="AA224" s="30"/>
      <c r="AB224" s="30"/>
      <c r="AC224" s="30"/>
      <c r="AD224" s="30"/>
      <c r="AE224" s="30"/>
      <c r="AR224" s="147" t="s">
        <v>205</v>
      </c>
      <c r="AT224" s="147" t="s">
        <v>123</v>
      </c>
      <c r="AU224" s="147" t="s">
        <v>80</v>
      </c>
      <c r="AY224" s="15" t="s">
        <v>120</v>
      </c>
      <c r="BE224" s="148">
        <f t="shared" si="34"/>
        <v>0</v>
      </c>
      <c r="BF224" s="148">
        <f t="shared" si="35"/>
        <v>0</v>
      </c>
      <c r="BG224" s="148">
        <f t="shared" si="36"/>
        <v>0</v>
      </c>
      <c r="BH224" s="148">
        <f t="shared" si="37"/>
        <v>0</v>
      </c>
      <c r="BI224" s="148">
        <f t="shared" si="38"/>
        <v>0</v>
      </c>
      <c r="BJ224" s="15" t="s">
        <v>80</v>
      </c>
      <c r="BK224" s="148">
        <f t="shared" si="39"/>
        <v>0</v>
      </c>
      <c r="BL224" s="15" t="s">
        <v>205</v>
      </c>
      <c r="BM224" s="147" t="s">
        <v>886</v>
      </c>
    </row>
    <row r="225" spans="1:65" s="2" customFormat="1" ht="21.75" customHeight="1">
      <c r="A225" s="30"/>
      <c r="B225" s="135"/>
      <c r="C225" s="136" t="s">
        <v>887</v>
      </c>
      <c r="D225" s="136" t="s">
        <v>123</v>
      </c>
      <c r="E225" s="137" t="s">
        <v>888</v>
      </c>
      <c r="F225" s="138" t="s">
        <v>889</v>
      </c>
      <c r="G225" s="139" t="s">
        <v>598</v>
      </c>
      <c r="H225" s="140">
        <v>10</v>
      </c>
      <c r="I225" s="141"/>
      <c r="J225" s="142">
        <f t="shared" si="30"/>
        <v>0</v>
      </c>
      <c r="K225" s="138" t="s">
        <v>127</v>
      </c>
      <c r="L225" s="31"/>
      <c r="M225" s="143" t="s">
        <v>3</v>
      </c>
      <c r="N225" s="144" t="s">
        <v>43</v>
      </c>
      <c r="O225" s="51"/>
      <c r="P225" s="145">
        <f t="shared" si="31"/>
        <v>0</v>
      </c>
      <c r="Q225" s="145">
        <v>0</v>
      </c>
      <c r="R225" s="145">
        <f t="shared" si="32"/>
        <v>0</v>
      </c>
      <c r="S225" s="145">
        <v>0</v>
      </c>
      <c r="T225" s="146">
        <f t="shared" si="33"/>
        <v>0</v>
      </c>
      <c r="U225" s="30"/>
      <c r="V225" s="30"/>
      <c r="W225" s="30"/>
      <c r="X225" s="30"/>
      <c r="Y225" s="30"/>
      <c r="Z225" s="30"/>
      <c r="AA225" s="30"/>
      <c r="AB225" s="30"/>
      <c r="AC225" s="30"/>
      <c r="AD225" s="30"/>
      <c r="AE225" s="30"/>
      <c r="AR225" s="147" t="s">
        <v>205</v>
      </c>
      <c r="AT225" s="147" t="s">
        <v>123</v>
      </c>
      <c r="AU225" s="147" t="s">
        <v>80</v>
      </c>
      <c r="AY225" s="15" t="s">
        <v>120</v>
      </c>
      <c r="BE225" s="148">
        <f t="shared" si="34"/>
        <v>0</v>
      </c>
      <c r="BF225" s="148">
        <f t="shared" si="35"/>
        <v>0</v>
      </c>
      <c r="BG225" s="148">
        <f t="shared" si="36"/>
        <v>0</v>
      </c>
      <c r="BH225" s="148">
        <f t="shared" si="37"/>
        <v>0</v>
      </c>
      <c r="BI225" s="148">
        <f t="shared" si="38"/>
        <v>0</v>
      </c>
      <c r="BJ225" s="15" t="s">
        <v>80</v>
      </c>
      <c r="BK225" s="148">
        <f t="shared" si="39"/>
        <v>0</v>
      </c>
      <c r="BL225" s="15" t="s">
        <v>205</v>
      </c>
      <c r="BM225" s="147" t="s">
        <v>890</v>
      </c>
    </row>
    <row r="226" spans="1:65" s="2" customFormat="1" ht="21.75" customHeight="1">
      <c r="A226" s="30"/>
      <c r="B226" s="135"/>
      <c r="C226" s="136" t="s">
        <v>388</v>
      </c>
      <c r="D226" s="136" t="s">
        <v>123</v>
      </c>
      <c r="E226" s="137" t="s">
        <v>891</v>
      </c>
      <c r="F226" s="138" t="s">
        <v>892</v>
      </c>
      <c r="G226" s="139" t="s">
        <v>598</v>
      </c>
      <c r="H226" s="140">
        <v>100</v>
      </c>
      <c r="I226" s="141"/>
      <c r="J226" s="142">
        <f t="shared" si="30"/>
        <v>0</v>
      </c>
      <c r="K226" s="138" t="s">
        <v>127</v>
      </c>
      <c r="L226" s="31"/>
      <c r="M226" s="143" t="s">
        <v>3</v>
      </c>
      <c r="N226" s="144" t="s">
        <v>43</v>
      </c>
      <c r="O226" s="51"/>
      <c r="P226" s="145">
        <f t="shared" si="31"/>
        <v>0</v>
      </c>
      <c r="Q226" s="145">
        <v>0</v>
      </c>
      <c r="R226" s="145">
        <f t="shared" si="32"/>
        <v>0</v>
      </c>
      <c r="S226" s="145">
        <v>0</v>
      </c>
      <c r="T226" s="146">
        <f t="shared" si="33"/>
        <v>0</v>
      </c>
      <c r="U226" s="30"/>
      <c r="V226" s="30"/>
      <c r="W226" s="30"/>
      <c r="X226" s="30"/>
      <c r="Y226" s="30"/>
      <c r="Z226" s="30"/>
      <c r="AA226" s="30"/>
      <c r="AB226" s="30"/>
      <c r="AC226" s="30"/>
      <c r="AD226" s="30"/>
      <c r="AE226" s="30"/>
      <c r="AR226" s="147" t="s">
        <v>205</v>
      </c>
      <c r="AT226" s="147" t="s">
        <v>123</v>
      </c>
      <c r="AU226" s="147" t="s">
        <v>80</v>
      </c>
      <c r="AY226" s="15" t="s">
        <v>120</v>
      </c>
      <c r="BE226" s="148">
        <f t="shared" si="34"/>
        <v>0</v>
      </c>
      <c r="BF226" s="148">
        <f t="shared" si="35"/>
        <v>0</v>
      </c>
      <c r="BG226" s="148">
        <f t="shared" si="36"/>
        <v>0</v>
      </c>
      <c r="BH226" s="148">
        <f t="shared" si="37"/>
        <v>0</v>
      </c>
      <c r="BI226" s="148">
        <f t="shared" si="38"/>
        <v>0</v>
      </c>
      <c r="BJ226" s="15" t="s">
        <v>80</v>
      </c>
      <c r="BK226" s="148">
        <f t="shared" si="39"/>
        <v>0</v>
      </c>
      <c r="BL226" s="15" t="s">
        <v>205</v>
      </c>
      <c r="BM226" s="147" t="s">
        <v>893</v>
      </c>
    </row>
    <row r="227" spans="1:65" s="2" customFormat="1" ht="21.75" customHeight="1">
      <c r="A227" s="30"/>
      <c r="B227" s="135"/>
      <c r="C227" s="136" t="s">
        <v>894</v>
      </c>
      <c r="D227" s="136" t="s">
        <v>123</v>
      </c>
      <c r="E227" s="137" t="s">
        <v>895</v>
      </c>
      <c r="F227" s="138" t="s">
        <v>896</v>
      </c>
      <c r="G227" s="139" t="s">
        <v>598</v>
      </c>
      <c r="H227" s="140">
        <v>100</v>
      </c>
      <c r="I227" s="141"/>
      <c r="J227" s="142">
        <f t="shared" si="30"/>
        <v>0</v>
      </c>
      <c r="K227" s="138" t="s">
        <v>127</v>
      </c>
      <c r="L227" s="31"/>
      <c r="M227" s="143" t="s">
        <v>3</v>
      </c>
      <c r="N227" s="144" t="s">
        <v>43</v>
      </c>
      <c r="O227" s="51"/>
      <c r="P227" s="145">
        <f t="shared" si="31"/>
        <v>0</v>
      </c>
      <c r="Q227" s="145">
        <v>0</v>
      </c>
      <c r="R227" s="145">
        <f t="shared" si="32"/>
        <v>0</v>
      </c>
      <c r="S227" s="145">
        <v>0</v>
      </c>
      <c r="T227" s="146">
        <f t="shared" si="33"/>
        <v>0</v>
      </c>
      <c r="U227" s="30"/>
      <c r="V227" s="30"/>
      <c r="W227" s="30"/>
      <c r="X227" s="30"/>
      <c r="Y227" s="30"/>
      <c r="Z227" s="30"/>
      <c r="AA227" s="30"/>
      <c r="AB227" s="30"/>
      <c r="AC227" s="30"/>
      <c r="AD227" s="30"/>
      <c r="AE227" s="30"/>
      <c r="AR227" s="147" t="s">
        <v>205</v>
      </c>
      <c r="AT227" s="147" t="s">
        <v>123</v>
      </c>
      <c r="AU227" s="147" t="s">
        <v>80</v>
      </c>
      <c r="AY227" s="15" t="s">
        <v>120</v>
      </c>
      <c r="BE227" s="148">
        <f t="shared" si="34"/>
        <v>0</v>
      </c>
      <c r="BF227" s="148">
        <f t="shared" si="35"/>
        <v>0</v>
      </c>
      <c r="BG227" s="148">
        <f t="shared" si="36"/>
        <v>0</v>
      </c>
      <c r="BH227" s="148">
        <f t="shared" si="37"/>
        <v>0</v>
      </c>
      <c r="BI227" s="148">
        <f t="shared" si="38"/>
        <v>0</v>
      </c>
      <c r="BJ227" s="15" t="s">
        <v>80</v>
      </c>
      <c r="BK227" s="148">
        <f t="shared" si="39"/>
        <v>0</v>
      </c>
      <c r="BL227" s="15" t="s">
        <v>205</v>
      </c>
      <c r="BM227" s="147" t="s">
        <v>897</v>
      </c>
    </row>
    <row r="228" spans="1:65" s="2" customFormat="1" ht="21.75" customHeight="1">
      <c r="A228" s="30"/>
      <c r="B228" s="135"/>
      <c r="C228" s="136" t="s">
        <v>391</v>
      </c>
      <c r="D228" s="136" t="s">
        <v>123</v>
      </c>
      <c r="E228" s="137" t="s">
        <v>898</v>
      </c>
      <c r="F228" s="138" t="s">
        <v>899</v>
      </c>
      <c r="G228" s="139" t="s">
        <v>598</v>
      </c>
      <c r="H228" s="140">
        <v>100</v>
      </c>
      <c r="I228" s="141"/>
      <c r="J228" s="142">
        <f t="shared" si="30"/>
        <v>0</v>
      </c>
      <c r="K228" s="138" t="s">
        <v>127</v>
      </c>
      <c r="L228" s="31"/>
      <c r="M228" s="143" t="s">
        <v>3</v>
      </c>
      <c r="N228" s="144" t="s">
        <v>43</v>
      </c>
      <c r="O228" s="51"/>
      <c r="P228" s="145">
        <f t="shared" si="31"/>
        <v>0</v>
      </c>
      <c r="Q228" s="145">
        <v>0</v>
      </c>
      <c r="R228" s="145">
        <f t="shared" si="32"/>
        <v>0</v>
      </c>
      <c r="S228" s="145">
        <v>0</v>
      </c>
      <c r="T228" s="146">
        <f t="shared" si="33"/>
        <v>0</v>
      </c>
      <c r="U228" s="30"/>
      <c r="V228" s="30"/>
      <c r="W228" s="30"/>
      <c r="X228" s="30"/>
      <c r="Y228" s="30"/>
      <c r="Z228" s="30"/>
      <c r="AA228" s="30"/>
      <c r="AB228" s="30"/>
      <c r="AC228" s="30"/>
      <c r="AD228" s="30"/>
      <c r="AE228" s="30"/>
      <c r="AR228" s="147" t="s">
        <v>205</v>
      </c>
      <c r="AT228" s="147" t="s">
        <v>123</v>
      </c>
      <c r="AU228" s="147" t="s">
        <v>80</v>
      </c>
      <c r="AY228" s="15" t="s">
        <v>120</v>
      </c>
      <c r="BE228" s="148">
        <f t="shared" si="34"/>
        <v>0</v>
      </c>
      <c r="BF228" s="148">
        <f t="shared" si="35"/>
        <v>0</v>
      </c>
      <c r="BG228" s="148">
        <f t="shared" si="36"/>
        <v>0</v>
      </c>
      <c r="BH228" s="148">
        <f t="shared" si="37"/>
        <v>0</v>
      </c>
      <c r="BI228" s="148">
        <f t="shared" si="38"/>
        <v>0</v>
      </c>
      <c r="BJ228" s="15" t="s">
        <v>80</v>
      </c>
      <c r="BK228" s="148">
        <f t="shared" si="39"/>
        <v>0</v>
      </c>
      <c r="BL228" s="15" t="s">
        <v>205</v>
      </c>
      <c r="BM228" s="147" t="s">
        <v>900</v>
      </c>
    </row>
    <row r="229" spans="1:65" s="2" customFormat="1" ht="21.75" customHeight="1">
      <c r="A229" s="30"/>
      <c r="B229" s="135"/>
      <c r="C229" s="136" t="s">
        <v>901</v>
      </c>
      <c r="D229" s="136" t="s">
        <v>123</v>
      </c>
      <c r="E229" s="137" t="s">
        <v>902</v>
      </c>
      <c r="F229" s="138" t="s">
        <v>903</v>
      </c>
      <c r="G229" s="139" t="s">
        <v>598</v>
      </c>
      <c r="H229" s="140">
        <v>100</v>
      </c>
      <c r="I229" s="141"/>
      <c r="J229" s="142">
        <f t="shared" si="30"/>
        <v>0</v>
      </c>
      <c r="K229" s="138" t="s">
        <v>127</v>
      </c>
      <c r="L229" s="31"/>
      <c r="M229" s="143" t="s">
        <v>3</v>
      </c>
      <c r="N229" s="144" t="s">
        <v>43</v>
      </c>
      <c r="O229" s="51"/>
      <c r="P229" s="145">
        <f t="shared" si="31"/>
        <v>0</v>
      </c>
      <c r="Q229" s="145">
        <v>0</v>
      </c>
      <c r="R229" s="145">
        <f t="shared" si="32"/>
        <v>0</v>
      </c>
      <c r="S229" s="145">
        <v>0</v>
      </c>
      <c r="T229" s="146">
        <f t="shared" si="33"/>
        <v>0</v>
      </c>
      <c r="U229" s="30"/>
      <c r="V229" s="30"/>
      <c r="W229" s="30"/>
      <c r="X229" s="30"/>
      <c r="Y229" s="30"/>
      <c r="Z229" s="30"/>
      <c r="AA229" s="30"/>
      <c r="AB229" s="30"/>
      <c r="AC229" s="30"/>
      <c r="AD229" s="30"/>
      <c r="AE229" s="30"/>
      <c r="AR229" s="147" t="s">
        <v>205</v>
      </c>
      <c r="AT229" s="147" t="s">
        <v>123</v>
      </c>
      <c r="AU229" s="147" t="s">
        <v>80</v>
      </c>
      <c r="AY229" s="15" t="s">
        <v>120</v>
      </c>
      <c r="BE229" s="148">
        <f t="shared" si="34"/>
        <v>0</v>
      </c>
      <c r="BF229" s="148">
        <f t="shared" si="35"/>
        <v>0</v>
      </c>
      <c r="BG229" s="148">
        <f t="shared" si="36"/>
        <v>0</v>
      </c>
      <c r="BH229" s="148">
        <f t="shared" si="37"/>
        <v>0</v>
      </c>
      <c r="BI229" s="148">
        <f t="shared" si="38"/>
        <v>0</v>
      </c>
      <c r="BJ229" s="15" t="s">
        <v>80</v>
      </c>
      <c r="BK229" s="148">
        <f t="shared" si="39"/>
        <v>0</v>
      </c>
      <c r="BL229" s="15" t="s">
        <v>205</v>
      </c>
      <c r="BM229" s="147" t="s">
        <v>904</v>
      </c>
    </row>
    <row r="230" spans="1:65" s="2" customFormat="1" ht="37.9" customHeight="1">
      <c r="A230" s="30"/>
      <c r="B230" s="135"/>
      <c r="C230" s="136" t="s">
        <v>395</v>
      </c>
      <c r="D230" s="136" t="s">
        <v>123</v>
      </c>
      <c r="E230" s="137" t="s">
        <v>905</v>
      </c>
      <c r="F230" s="138" t="s">
        <v>906</v>
      </c>
      <c r="G230" s="139" t="s">
        <v>126</v>
      </c>
      <c r="H230" s="140">
        <v>3</v>
      </c>
      <c r="I230" s="141"/>
      <c r="J230" s="142">
        <f t="shared" si="30"/>
        <v>0</v>
      </c>
      <c r="K230" s="138" t="s">
        <v>127</v>
      </c>
      <c r="L230" s="31"/>
      <c r="M230" s="143" t="s">
        <v>3</v>
      </c>
      <c r="N230" s="144" t="s">
        <v>43</v>
      </c>
      <c r="O230" s="51"/>
      <c r="P230" s="145">
        <f t="shared" si="31"/>
        <v>0</v>
      </c>
      <c r="Q230" s="145">
        <v>0</v>
      </c>
      <c r="R230" s="145">
        <f t="shared" si="32"/>
        <v>0</v>
      </c>
      <c r="S230" s="145">
        <v>0</v>
      </c>
      <c r="T230" s="146">
        <f t="shared" si="33"/>
        <v>0</v>
      </c>
      <c r="U230" s="30"/>
      <c r="V230" s="30"/>
      <c r="W230" s="30"/>
      <c r="X230" s="30"/>
      <c r="Y230" s="30"/>
      <c r="Z230" s="30"/>
      <c r="AA230" s="30"/>
      <c r="AB230" s="30"/>
      <c r="AC230" s="30"/>
      <c r="AD230" s="30"/>
      <c r="AE230" s="30"/>
      <c r="AR230" s="147" t="s">
        <v>205</v>
      </c>
      <c r="AT230" s="147" t="s">
        <v>123</v>
      </c>
      <c r="AU230" s="147" t="s">
        <v>80</v>
      </c>
      <c r="AY230" s="15" t="s">
        <v>120</v>
      </c>
      <c r="BE230" s="148">
        <f t="shared" si="34"/>
        <v>0</v>
      </c>
      <c r="BF230" s="148">
        <f t="shared" si="35"/>
        <v>0</v>
      </c>
      <c r="BG230" s="148">
        <f t="shared" si="36"/>
        <v>0</v>
      </c>
      <c r="BH230" s="148">
        <f t="shared" si="37"/>
        <v>0</v>
      </c>
      <c r="BI230" s="148">
        <f t="shared" si="38"/>
        <v>0</v>
      </c>
      <c r="BJ230" s="15" t="s">
        <v>80</v>
      </c>
      <c r="BK230" s="148">
        <f t="shared" si="39"/>
        <v>0</v>
      </c>
      <c r="BL230" s="15" t="s">
        <v>205</v>
      </c>
      <c r="BM230" s="147" t="s">
        <v>907</v>
      </c>
    </row>
    <row r="231" spans="1:65" s="2" customFormat="1" ht="44.25" customHeight="1">
      <c r="A231" s="30"/>
      <c r="B231" s="135"/>
      <c r="C231" s="136" t="s">
        <v>908</v>
      </c>
      <c r="D231" s="136" t="s">
        <v>123</v>
      </c>
      <c r="E231" s="137" t="s">
        <v>909</v>
      </c>
      <c r="F231" s="138" t="s">
        <v>910</v>
      </c>
      <c r="G231" s="139" t="s">
        <v>126</v>
      </c>
      <c r="H231" s="140">
        <v>18</v>
      </c>
      <c r="I231" s="141"/>
      <c r="J231" s="142">
        <f t="shared" si="30"/>
        <v>0</v>
      </c>
      <c r="K231" s="138" t="s">
        <v>127</v>
      </c>
      <c r="L231" s="31"/>
      <c r="M231" s="143" t="s">
        <v>3</v>
      </c>
      <c r="N231" s="144" t="s">
        <v>43</v>
      </c>
      <c r="O231" s="51"/>
      <c r="P231" s="145">
        <f t="shared" si="31"/>
        <v>0</v>
      </c>
      <c r="Q231" s="145">
        <v>0</v>
      </c>
      <c r="R231" s="145">
        <f t="shared" si="32"/>
        <v>0</v>
      </c>
      <c r="S231" s="145">
        <v>0</v>
      </c>
      <c r="T231" s="146">
        <f t="shared" si="33"/>
        <v>0</v>
      </c>
      <c r="U231" s="30"/>
      <c r="V231" s="30"/>
      <c r="W231" s="30"/>
      <c r="X231" s="30"/>
      <c r="Y231" s="30"/>
      <c r="Z231" s="30"/>
      <c r="AA231" s="30"/>
      <c r="AB231" s="30"/>
      <c r="AC231" s="30"/>
      <c r="AD231" s="30"/>
      <c r="AE231" s="30"/>
      <c r="AR231" s="147" t="s">
        <v>205</v>
      </c>
      <c r="AT231" s="147" t="s">
        <v>123</v>
      </c>
      <c r="AU231" s="147" t="s">
        <v>80</v>
      </c>
      <c r="AY231" s="15" t="s">
        <v>120</v>
      </c>
      <c r="BE231" s="148">
        <f t="shared" si="34"/>
        <v>0</v>
      </c>
      <c r="BF231" s="148">
        <f t="shared" si="35"/>
        <v>0</v>
      </c>
      <c r="BG231" s="148">
        <f t="shared" si="36"/>
        <v>0</v>
      </c>
      <c r="BH231" s="148">
        <f t="shared" si="37"/>
        <v>0</v>
      </c>
      <c r="BI231" s="148">
        <f t="shared" si="38"/>
        <v>0</v>
      </c>
      <c r="BJ231" s="15" t="s">
        <v>80</v>
      </c>
      <c r="BK231" s="148">
        <f t="shared" si="39"/>
        <v>0</v>
      </c>
      <c r="BL231" s="15" t="s">
        <v>205</v>
      </c>
      <c r="BM231" s="147" t="s">
        <v>911</v>
      </c>
    </row>
    <row r="232" spans="1:65" s="2" customFormat="1" ht="44.25" customHeight="1">
      <c r="A232" s="30"/>
      <c r="B232" s="135"/>
      <c r="C232" s="136" t="s">
        <v>398</v>
      </c>
      <c r="D232" s="136" t="s">
        <v>123</v>
      </c>
      <c r="E232" s="137" t="s">
        <v>912</v>
      </c>
      <c r="F232" s="138" t="s">
        <v>913</v>
      </c>
      <c r="G232" s="139" t="s">
        <v>126</v>
      </c>
      <c r="H232" s="140">
        <v>9</v>
      </c>
      <c r="I232" s="141"/>
      <c r="J232" s="142">
        <f t="shared" si="30"/>
        <v>0</v>
      </c>
      <c r="K232" s="138" t="s">
        <v>127</v>
      </c>
      <c r="L232" s="31"/>
      <c r="M232" s="143" t="s">
        <v>3</v>
      </c>
      <c r="N232" s="144" t="s">
        <v>43</v>
      </c>
      <c r="O232" s="51"/>
      <c r="P232" s="145">
        <f t="shared" si="31"/>
        <v>0</v>
      </c>
      <c r="Q232" s="145">
        <v>0</v>
      </c>
      <c r="R232" s="145">
        <f t="shared" si="32"/>
        <v>0</v>
      </c>
      <c r="S232" s="145">
        <v>0</v>
      </c>
      <c r="T232" s="146">
        <f t="shared" si="33"/>
        <v>0</v>
      </c>
      <c r="U232" s="30"/>
      <c r="V232" s="30"/>
      <c r="W232" s="30"/>
      <c r="X232" s="30"/>
      <c r="Y232" s="30"/>
      <c r="Z232" s="30"/>
      <c r="AA232" s="30"/>
      <c r="AB232" s="30"/>
      <c r="AC232" s="30"/>
      <c r="AD232" s="30"/>
      <c r="AE232" s="30"/>
      <c r="AR232" s="147" t="s">
        <v>205</v>
      </c>
      <c r="AT232" s="147" t="s">
        <v>123</v>
      </c>
      <c r="AU232" s="147" t="s">
        <v>80</v>
      </c>
      <c r="AY232" s="15" t="s">
        <v>120</v>
      </c>
      <c r="BE232" s="148">
        <f t="shared" si="34"/>
        <v>0</v>
      </c>
      <c r="BF232" s="148">
        <f t="shared" si="35"/>
        <v>0</v>
      </c>
      <c r="BG232" s="148">
        <f t="shared" si="36"/>
        <v>0</v>
      </c>
      <c r="BH232" s="148">
        <f t="shared" si="37"/>
        <v>0</v>
      </c>
      <c r="BI232" s="148">
        <f t="shared" si="38"/>
        <v>0</v>
      </c>
      <c r="BJ232" s="15" t="s">
        <v>80</v>
      </c>
      <c r="BK232" s="148">
        <f t="shared" si="39"/>
        <v>0</v>
      </c>
      <c r="BL232" s="15" t="s">
        <v>205</v>
      </c>
      <c r="BM232" s="147" t="s">
        <v>914</v>
      </c>
    </row>
    <row r="233" spans="1:65" s="2" customFormat="1" ht="44.25" customHeight="1">
      <c r="A233" s="30"/>
      <c r="B233" s="135"/>
      <c r="C233" s="136" t="s">
        <v>915</v>
      </c>
      <c r="D233" s="136" t="s">
        <v>123</v>
      </c>
      <c r="E233" s="137" t="s">
        <v>916</v>
      </c>
      <c r="F233" s="138" t="s">
        <v>917</v>
      </c>
      <c r="G233" s="139" t="s">
        <v>126</v>
      </c>
      <c r="H233" s="140">
        <v>9</v>
      </c>
      <c r="I233" s="141"/>
      <c r="J233" s="142">
        <f t="shared" si="30"/>
        <v>0</v>
      </c>
      <c r="K233" s="138" t="s">
        <v>127</v>
      </c>
      <c r="L233" s="31"/>
      <c r="M233" s="143" t="s">
        <v>3</v>
      </c>
      <c r="N233" s="144" t="s">
        <v>43</v>
      </c>
      <c r="O233" s="51"/>
      <c r="P233" s="145">
        <f t="shared" si="31"/>
        <v>0</v>
      </c>
      <c r="Q233" s="145">
        <v>0</v>
      </c>
      <c r="R233" s="145">
        <f t="shared" si="32"/>
        <v>0</v>
      </c>
      <c r="S233" s="145">
        <v>0</v>
      </c>
      <c r="T233" s="146">
        <f t="shared" si="33"/>
        <v>0</v>
      </c>
      <c r="U233" s="30"/>
      <c r="V233" s="30"/>
      <c r="W233" s="30"/>
      <c r="X233" s="30"/>
      <c r="Y233" s="30"/>
      <c r="Z233" s="30"/>
      <c r="AA233" s="30"/>
      <c r="AB233" s="30"/>
      <c r="AC233" s="30"/>
      <c r="AD233" s="30"/>
      <c r="AE233" s="30"/>
      <c r="AR233" s="147" t="s">
        <v>205</v>
      </c>
      <c r="AT233" s="147" t="s">
        <v>123</v>
      </c>
      <c r="AU233" s="147" t="s">
        <v>80</v>
      </c>
      <c r="AY233" s="15" t="s">
        <v>120</v>
      </c>
      <c r="BE233" s="148">
        <f t="shared" si="34"/>
        <v>0</v>
      </c>
      <c r="BF233" s="148">
        <f t="shared" si="35"/>
        <v>0</v>
      </c>
      <c r="BG233" s="148">
        <f t="shared" si="36"/>
        <v>0</v>
      </c>
      <c r="BH233" s="148">
        <f t="shared" si="37"/>
        <v>0</v>
      </c>
      <c r="BI233" s="148">
        <f t="shared" si="38"/>
        <v>0</v>
      </c>
      <c r="BJ233" s="15" t="s">
        <v>80</v>
      </c>
      <c r="BK233" s="148">
        <f t="shared" si="39"/>
        <v>0</v>
      </c>
      <c r="BL233" s="15" t="s">
        <v>205</v>
      </c>
      <c r="BM233" s="147" t="s">
        <v>918</v>
      </c>
    </row>
    <row r="234" spans="1:65" s="2" customFormat="1" ht="44.25" customHeight="1">
      <c r="A234" s="30"/>
      <c r="B234" s="135"/>
      <c r="C234" s="136" t="s">
        <v>402</v>
      </c>
      <c r="D234" s="136" t="s">
        <v>123</v>
      </c>
      <c r="E234" s="137" t="s">
        <v>919</v>
      </c>
      <c r="F234" s="138" t="s">
        <v>920</v>
      </c>
      <c r="G234" s="139" t="s">
        <v>126</v>
      </c>
      <c r="H234" s="140">
        <v>9</v>
      </c>
      <c r="I234" s="141"/>
      <c r="J234" s="142">
        <f t="shared" si="30"/>
        <v>0</v>
      </c>
      <c r="K234" s="138" t="s">
        <v>127</v>
      </c>
      <c r="L234" s="31"/>
      <c r="M234" s="143" t="s">
        <v>3</v>
      </c>
      <c r="N234" s="144" t="s">
        <v>43</v>
      </c>
      <c r="O234" s="51"/>
      <c r="P234" s="145">
        <f t="shared" si="31"/>
        <v>0</v>
      </c>
      <c r="Q234" s="145">
        <v>0</v>
      </c>
      <c r="R234" s="145">
        <f t="shared" si="32"/>
        <v>0</v>
      </c>
      <c r="S234" s="145">
        <v>0</v>
      </c>
      <c r="T234" s="146">
        <f t="shared" si="33"/>
        <v>0</v>
      </c>
      <c r="U234" s="30"/>
      <c r="V234" s="30"/>
      <c r="W234" s="30"/>
      <c r="X234" s="30"/>
      <c r="Y234" s="30"/>
      <c r="Z234" s="30"/>
      <c r="AA234" s="30"/>
      <c r="AB234" s="30"/>
      <c r="AC234" s="30"/>
      <c r="AD234" s="30"/>
      <c r="AE234" s="30"/>
      <c r="AR234" s="147" t="s">
        <v>205</v>
      </c>
      <c r="AT234" s="147" t="s">
        <v>123</v>
      </c>
      <c r="AU234" s="147" t="s">
        <v>80</v>
      </c>
      <c r="AY234" s="15" t="s">
        <v>120</v>
      </c>
      <c r="BE234" s="148">
        <f t="shared" si="34"/>
        <v>0</v>
      </c>
      <c r="BF234" s="148">
        <f t="shared" si="35"/>
        <v>0</v>
      </c>
      <c r="BG234" s="148">
        <f t="shared" si="36"/>
        <v>0</v>
      </c>
      <c r="BH234" s="148">
        <f t="shared" si="37"/>
        <v>0</v>
      </c>
      <c r="BI234" s="148">
        <f t="shared" si="38"/>
        <v>0</v>
      </c>
      <c r="BJ234" s="15" t="s">
        <v>80</v>
      </c>
      <c r="BK234" s="148">
        <f t="shared" si="39"/>
        <v>0</v>
      </c>
      <c r="BL234" s="15" t="s">
        <v>205</v>
      </c>
      <c r="BM234" s="147" t="s">
        <v>921</v>
      </c>
    </row>
    <row r="235" spans="1:65" s="2" customFormat="1" ht="44.25" customHeight="1">
      <c r="A235" s="30"/>
      <c r="B235" s="135"/>
      <c r="C235" s="136" t="s">
        <v>922</v>
      </c>
      <c r="D235" s="136" t="s">
        <v>123</v>
      </c>
      <c r="E235" s="137" t="s">
        <v>923</v>
      </c>
      <c r="F235" s="138" t="s">
        <v>924</v>
      </c>
      <c r="G235" s="139" t="s">
        <v>126</v>
      </c>
      <c r="H235" s="140">
        <v>9</v>
      </c>
      <c r="I235" s="141"/>
      <c r="J235" s="142">
        <f t="shared" si="30"/>
        <v>0</v>
      </c>
      <c r="K235" s="138" t="s">
        <v>127</v>
      </c>
      <c r="L235" s="31"/>
      <c r="M235" s="143" t="s">
        <v>3</v>
      </c>
      <c r="N235" s="144" t="s">
        <v>43</v>
      </c>
      <c r="O235" s="51"/>
      <c r="P235" s="145">
        <f t="shared" si="31"/>
        <v>0</v>
      </c>
      <c r="Q235" s="145">
        <v>0</v>
      </c>
      <c r="R235" s="145">
        <f t="shared" si="32"/>
        <v>0</v>
      </c>
      <c r="S235" s="145">
        <v>0</v>
      </c>
      <c r="T235" s="146">
        <f t="shared" si="33"/>
        <v>0</v>
      </c>
      <c r="U235" s="30"/>
      <c r="V235" s="30"/>
      <c r="W235" s="30"/>
      <c r="X235" s="30"/>
      <c r="Y235" s="30"/>
      <c r="Z235" s="30"/>
      <c r="AA235" s="30"/>
      <c r="AB235" s="30"/>
      <c r="AC235" s="30"/>
      <c r="AD235" s="30"/>
      <c r="AE235" s="30"/>
      <c r="AR235" s="147" t="s">
        <v>205</v>
      </c>
      <c r="AT235" s="147" t="s">
        <v>123</v>
      </c>
      <c r="AU235" s="147" t="s">
        <v>80</v>
      </c>
      <c r="AY235" s="15" t="s">
        <v>120</v>
      </c>
      <c r="BE235" s="148">
        <f t="shared" si="34"/>
        <v>0</v>
      </c>
      <c r="BF235" s="148">
        <f t="shared" si="35"/>
        <v>0</v>
      </c>
      <c r="BG235" s="148">
        <f t="shared" si="36"/>
        <v>0</v>
      </c>
      <c r="BH235" s="148">
        <f t="shared" si="37"/>
        <v>0</v>
      </c>
      <c r="BI235" s="148">
        <f t="shared" si="38"/>
        <v>0</v>
      </c>
      <c r="BJ235" s="15" t="s">
        <v>80</v>
      </c>
      <c r="BK235" s="148">
        <f t="shared" si="39"/>
        <v>0</v>
      </c>
      <c r="BL235" s="15" t="s">
        <v>205</v>
      </c>
      <c r="BM235" s="147" t="s">
        <v>925</v>
      </c>
    </row>
    <row r="236" spans="1:65" s="2" customFormat="1" ht="44.25" customHeight="1">
      <c r="A236" s="30"/>
      <c r="B236" s="135"/>
      <c r="C236" s="136" t="s">
        <v>405</v>
      </c>
      <c r="D236" s="136" t="s">
        <v>123</v>
      </c>
      <c r="E236" s="137" t="s">
        <v>926</v>
      </c>
      <c r="F236" s="138" t="s">
        <v>927</v>
      </c>
      <c r="G236" s="139" t="s">
        <v>126</v>
      </c>
      <c r="H236" s="140">
        <v>3</v>
      </c>
      <c r="I236" s="141"/>
      <c r="J236" s="142">
        <f t="shared" si="30"/>
        <v>0</v>
      </c>
      <c r="K236" s="138" t="s">
        <v>127</v>
      </c>
      <c r="L236" s="31"/>
      <c r="M236" s="143" t="s">
        <v>3</v>
      </c>
      <c r="N236" s="144" t="s">
        <v>43</v>
      </c>
      <c r="O236" s="51"/>
      <c r="P236" s="145">
        <f t="shared" si="31"/>
        <v>0</v>
      </c>
      <c r="Q236" s="145">
        <v>0</v>
      </c>
      <c r="R236" s="145">
        <f t="shared" si="32"/>
        <v>0</v>
      </c>
      <c r="S236" s="145">
        <v>0</v>
      </c>
      <c r="T236" s="146">
        <f t="shared" si="33"/>
        <v>0</v>
      </c>
      <c r="U236" s="30"/>
      <c r="V236" s="30"/>
      <c r="W236" s="30"/>
      <c r="X236" s="30"/>
      <c r="Y236" s="30"/>
      <c r="Z236" s="30"/>
      <c r="AA236" s="30"/>
      <c r="AB236" s="30"/>
      <c r="AC236" s="30"/>
      <c r="AD236" s="30"/>
      <c r="AE236" s="30"/>
      <c r="AR236" s="147" t="s">
        <v>205</v>
      </c>
      <c r="AT236" s="147" t="s">
        <v>123</v>
      </c>
      <c r="AU236" s="147" t="s">
        <v>80</v>
      </c>
      <c r="AY236" s="15" t="s">
        <v>120</v>
      </c>
      <c r="BE236" s="148">
        <f t="shared" si="34"/>
        <v>0</v>
      </c>
      <c r="BF236" s="148">
        <f t="shared" si="35"/>
        <v>0</v>
      </c>
      <c r="BG236" s="148">
        <f t="shared" si="36"/>
        <v>0</v>
      </c>
      <c r="BH236" s="148">
        <f t="shared" si="37"/>
        <v>0</v>
      </c>
      <c r="BI236" s="148">
        <f t="shared" si="38"/>
        <v>0</v>
      </c>
      <c r="BJ236" s="15" t="s">
        <v>80</v>
      </c>
      <c r="BK236" s="148">
        <f t="shared" si="39"/>
        <v>0</v>
      </c>
      <c r="BL236" s="15" t="s">
        <v>205</v>
      </c>
      <c r="BM236" s="147" t="s">
        <v>928</v>
      </c>
    </row>
    <row r="237" spans="1:65" s="2" customFormat="1" ht="44.25" customHeight="1">
      <c r="A237" s="30"/>
      <c r="B237" s="135"/>
      <c r="C237" s="136" t="s">
        <v>929</v>
      </c>
      <c r="D237" s="136" t="s">
        <v>123</v>
      </c>
      <c r="E237" s="137" t="s">
        <v>930</v>
      </c>
      <c r="F237" s="138" t="s">
        <v>931</v>
      </c>
      <c r="G237" s="139" t="s">
        <v>126</v>
      </c>
      <c r="H237" s="140">
        <v>3</v>
      </c>
      <c r="I237" s="141"/>
      <c r="J237" s="142">
        <f t="shared" si="30"/>
        <v>0</v>
      </c>
      <c r="K237" s="138" t="s">
        <v>127</v>
      </c>
      <c r="L237" s="31"/>
      <c r="M237" s="143" t="s">
        <v>3</v>
      </c>
      <c r="N237" s="144" t="s">
        <v>43</v>
      </c>
      <c r="O237" s="51"/>
      <c r="P237" s="145">
        <f t="shared" si="31"/>
        <v>0</v>
      </c>
      <c r="Q237" s="145">
        <v>0</v>
      </c>
      <c r="R237" s="145">
        <f t="shared" si="32"/>
        <v>0</v>
      </c>
      <c r="S237" s="145">
        <v>0</v>
      </c>
      <c r="T237" s="146">
        <f t="shared" si="33"/>
        <v>0</v>
      </c>
      <c r="U237" s="30"/>
      <c r="V237" s="30"/>
      <c r="W237" s="30"/>
      <c r="X237" s="30"/>
      <c r="Y237" s="30"/>
      <c r="Z237" s="30"/>
      <c r="AA237" s="30"/>
      <c r="AB237" s="30"/>
      <c r="AC237" s="30"/>
      <c r="AD237" s="30"/>
      <c r="AE237" s="30"/>
      <c r="AR237" s="147" t="s">
        <v>205</v>
      </c>
      <c r="AT237" s="147" t="s">
        <v>123</v>
      </c>
      <c r="AU237" s="147" t="s">
        <v>80</v>
      </c>
      <c r="AY237" s="15" t="s">
        <v>120</v>
      </c>
      <c r="BE237" s="148">
        <f t="shared" si="34"/>
        <v>0</v>
      </c>
      <c r="BF237" s="148">
        <f t="shared" si="35"/>
        <v>0</v>
      </c>
      <c r="BG237" s="148">
        <f t="shared" si="36"/>
        <v>0</v>
      </c>
      <c r="BH237" s="148">
        <f t="shared" si="37"/>
        <v>0</v>
      </c>
      <c r="BI237" s="148">
        <f t="shared" si="38"/>
        <v>0</v>
      </c>
      <c r="BJ237" s="15" t="s">
        <v>80</v>
      </c>
      <c r="BK237" s="148">
        <f t="shared" si="39"/>
        <v>0</v>
      </c>
      <c r="BL237" s="15" t="s">
        <v>205</v>
      </c>
      <c r="BM237" s="147" t="s">
        <v>932</v>
      </c>
    </row>
    <row r="238" spans="1:65" s="2" customFormat="1" ht="44.25" customHeight="1">
      <c r="A238" s="30"/>
      <c r="B238" s="135"/>
      <c r="C238" s="136" t="s">
        <v>409</v>
      </c>
      <c r="D238" s="136" t="s">
        <v>123</v>
      </c>
      <c r="E238" s="137" t="s">
        <v>933</v>
      </c>
      <c r="F238" s="138" t="s">
        <v>934</v>
      </c>
      <c r="G238" s="139" t="s">
        <v>126</v>
      </c>
      <c r="H238" s="140">
        <v>3</v>
      </c>
      <c r="I238" s="141"/>
      <c r="J238" s="142">
        <f t="shared" si="30"/>
        <v>0</v>
      </c>
      <c r="K238" s="138" t="s">
        <v>127</v>
      </c>
      <c r="L238" s="31"/>
      <c r="M238" s="143" t="s">
        <v>3</v>
      </c>
      <c r="N238" s="144" t="s">
        <v>43</v>
      </c>
      <c r="O238" s="51"/>
      <c r="P238" s="145">
        <f t="shared" si="31"/>
        <v>0</v>
      </c>
      <c r="Q238" s="145">
        <v>0</v>
      </c>
      <c r="R238" s="145">
        <f t="shared" si="32"/>
        <v>0</v>
      </c>
      <c r="S238" s="145">
        <v>0</v>
      </c>
      <c r="T238" s="146">
        <f t="shared" si="33"/>
        <v>0</v>
      </c>
      <c r="U238" s="30"/>
      <c r="V238" s="30"/>
      <c r="W238" s="30"/>
      <c r="X238" s="30"/>
      <c r="Y238" s="30"/>
      <c r="Z238" s="30"/>
      <c r="AA238" s="30"/>
      <c r="AB238" s="30"/>
      <c r="AC238" s="30"/>
      <c r="AD238" s="30"/>
      <c r="AE238" s="30"/>
      <c r="AR238" s="147" t="s">
        <v>205</v>
      </c>
      <c r="AT238" s="147" t="s">
        <v>123</v>
      </c>
      <c r="AU238" s="147" t="s">
        <v>80</v>
      </c>
      <c r="AY238" s="15" t="s">
        <v>120</v>
      </c>
      <c r="BE238" s="148">
        <f t="shared" si="34"/>
        <v>0</v>
      </c>
      <c r="BF238" s="148">
        <f t="shared" si="35"/>
        <v>0</v>
      </c>
      <c r="BG238" s="148">
        <f t="shared" si="36"/>
        <v>0</v>
      </c>
      <c r="BH238" s="148">
        <f t="shared" si="37"/>
        <v>0</v>
      </c>
      <c r="BI238" s="148">
        <f t="shared" si="38"/>
        <v>0</v>
      </c>
      <c r="BJ238" s="15" t="s">
        <v>80</v>
      </c>
      <c r="BK238" s="148">
        <f t="shared" si="39"/>
        <v>0</v>
      </c>
      <c r="BL238" s="15" t="s">
        <v>205</v>
      </c>
      <c r="BM238" s="147" t="s">
        <v>935</v>
      </c>
    </row>
    <row r="239" spans="1:65" s="2" customFormat="1" ht="24.2" customHeight="1">
      <c r="A239" s="30"/>
      <c r="B239" s="135"/>
      <c r="C239" s="136" t="s">
        <v>936</v>
      </c>
      <c r="D239" s="136" t="s">
        <v>123</v>
      </c>
      <c r="E239" s="137" t="s">
        <v>937</v>
      </c>
      <c r="F239" s="138" t="s">
        <v>938</v>
      </c>
      <c r="G239" s="139" t="s">
        <v>126</v>
      </c>
      <c r="H239" s="140">
        <v>3</v>
      </c>
      <c r="I239" s="141"/>
      <c r="J239" s="142">
        <f t="shared" si="30"/>
        <v>0</v>
      </c>
      <c r="K239" s="138" t="s">
        <v>127</v>
      </c>
      <c r="L239" s="31"/>
      <c r="M239" s="143" t="s">
        <v>3</v>
      </c>
      <c r="N239" s="144" t="s">
        <v>43</v>
      </c>
      <c r="O239" s="51"/>
      <c r="P239" s="145">
        <f t="shared" si="31"/>
        <v>0</v>
      </c>
      <c r="Q239" s="145">
        <v>0</v>
      </c>
      <c r="R239" s="145">
        <f t="shared" si="32"/>
        <v>0</v>
      </c>
      <c r="S239" s="145">
        <v>0</v>
      </c>
      <c r="T239" s="146">
        <f t="shared" si="33"/>
        <v>0</v>
      </c>
      <c r="U239" s="30"/>
      <c r="V239" s="30"/>
      <c r="W239" s="30"/>
      <c r="X239" s="30"/>
      <c r="Y239" s="30"/>
      <c r="Z239" s="30"/>
      <c r="AA239" s="30"/>
      <c r="AB239" s="30"/>
      <c r="AC239" s="30"/>
      <c r="AD239" s="30"/>
      <c r="AE239" s="30"/>
      <c r="AR239" s="147" t="s">
        <v>205</v>
      </c>
      <c r="AT239" s="147" t="s">
        <v>123</v>
      </c>
      <c r="AU239" s="147" t="s">
        <v>80</v>
      </c>
      <c r="AY239" s="15" t="s">
        <v>120</v>
      </c>
      <c r="BE239" s="148">
        <f t="shared" si="34"/>
        <v>0</v>
      </c>
      <c r="BF239" s="148">
        <f t="shared" si="35"/>
        <v>0</v>
      </c>
      <c r="BG239" s="148">
        <f t="shared" si="36"/>
        <v>0</v>
      </c>
      <c r="BH239" s="148">
        <f t="shared" si="37"/>
        <v>0</v>
      </c>
      <c r="BI239" s="148">
        <f t="shared" si="38"/>
        <v>0</v>
      </c>
      <c r="BJ239" s="15" t="s">
        <v>80</v>
      </c>
      <c r="BK239" s="148">
        <f t="shared" si="39"/>
        <v>0</v>
      </c>
      <c r="BL239" s="15" t="s">
        <v>205</v>
      </c>
      <c r="BM239" s="147" t="s">
        <v>939</v>
      </c>
    </row>
    <row r="240" spans="1:65" s="2" customFormat="1" ht="24.2" customHeight="1">
      <c r="A240" s="30"/>
      <c r="B240" s="135"/>
      <c r="C240" s="136" t="s">
        <v>412</v>
      </c>
      <c r="D240" s="136" t="s">
        <v>123</v>
      </c>
      <c r="E240" s="137" t="s">
        <v>940</v>
      </c>
      <c r="F240" s="138" t="s">
        <v>941</v>
      </c>
      <c r="G240" s="139" t="s">
        <v>126</v>
      </c>
      <c r="H240" s="140">
        <v>3</v>
      </c>
      <c r="I240" s="141"/>
      <c r="J240" s="142">
        <f t="shared" si="30"/>
        <v>0</v>
      </c>
      <c r="K240" s="138" t="s">
        <v>127</v>
      </c>
      <c r="L240" s="31"/>
      <c r="M240" s="143" t="s">
        <v>3</v>
      </c>
      <c r="N240" s="144" t="s">
        <v>43</v>
      </c>
      <c r="O240" s="51"/>
      <c r="P240" s="145">
        <f t="shared" si="31"/>
        <v>0</v>
      </c>
      <c r="Q240" s="145">
        <v>0</v>
      </c>
      <c r="R240" s="145">
        <f t="shared" si="32"/>
        <v>0</v>
      </c>
      <c r="S240" s="145">
        <v>0</v>
      </c>
      <c r="T240" s="146">
        <f t="shared" si="33"/>
        <v>0</v>
      </c>
      <c r="U240" s="30"/>
      <c r="V240" s="30"/>
      <c r="W240" s="30"/>
      <c r="X240" s="30"/>
      <c r="Y240" s="30"/>
      <c r="Z240" s="30"/>
      <c r="AA240" s="30"/>
      <c r="AB240" s="30"/>
      <c r="AC240" s="30"/>
      <c r="AD240" s="30"/>
      <c r="AE240" s="30"/>
      <c r="AR240" s="147" t="s">
        <v>205</v>
      </c>
      <c r="AT240" s="147" t="s">
        <v>123</v>
      </c>
      <c r="AU240" s="147" t="s">
        <v>80</v>
      </c>
      <c r="AY240" s="15" t="s">
        <v>120</v>
      </c>
      <c r="BE240" s="148">
        <f t="shared" si="34"/>
        <v>0</v>
      </c>
      <c r="BF240" s="148">
        <f t="shared" si="35"/>
        <v>0</v>
      </c>
      <c r="BG240" s="148">
        <f t="shared" si="36"/>
        <v>0</v>
      </c>
      <c r="BH240" s="148">
        <f t="shared" si="37"/>
        <v>0</v>
      </c>
      <c r="BI240" s="148">
        <f t="shared" si="38"/>
        <v>0</v>
      </c>
      <c r="BJ240" s="15" t="s">
        <v>80</v>
      </c>
      <c r="BK240" s="148">
        <f t="shared" si="39"/>
        <v>0</v>
      </c>
      <c r="BL240" s="15" t="s">
        <v>205</v>
      </c>
      <c r="BM240" s="147" t="s">
        <v>942</v>
      </c>
    </row>
    <row r="241" spans="1:65" s="2" customFormat="1" ht="24.2" customHeight="1">
      <c r="A241" s="30"/>
      <c r="B241" s="135"/>
      <c r="C241" s="136" t="s">
        <v>943</v>
      </c>
      <c r="D241" s="136" t="s">
        <v>123</v>
      </c>
      <c r="E241" s="137" t="s">
        <v>944</v>
      </c>
      <c r="F241" s="138" t="s">
        <v>945</v>
      </c>
      <c r="G241" s="139" t="s">
        <v>126</v>
      </c>
      <c r="H241" s="140">
        <v>3</v>
      </c>
      <c r="I241" s="141"/>
      <c r="J241" s="142">
        <f t="shared" si="30"/>
        <v>0</v>
      </c>
      <c r="K241" s="138" t="s">
        <v>127</v>
      </c>
      <c r="L241" s="31"/>
      <c r="M241" s="143" t="s">
        <v>3</v>
      </c>
      <c r="N241" s="144" t="s">
        <v>43</v>
      </c>
      <c r="O241" s="51"/>
      <c r="P241" s="145">
        <f t="shared" si="31"/>
        <v>0</v>
      </c>
      <c r="Q241" s="145">
        <v>0</v>
      </c>
      <c r="R241" s="145">
        <f t="shared" si="32"/>
        <v>0</v>
      </c>
      <c r="S241" s="145">
        <v>0</v>
      </c>
      <c r="T241" s="146">
        <f t="shared" si="33"/>
        <v>0</v>
      </c>
      <c r="U241" s="30"/>
      <c r="V241" s="30"/>
      <c r="W241" s="30"/>
      <c r="X241" s="30"/>
      <c r="Y241" s="30"/>
      <c r="Z241" s="30"/>
      <c r="AA241" s="30"/>
      <c r="AB241" s="30"/>
      <c r="AC241" s="30"/>
      <c r="AD241" s="30"/>
      <c r="AE241" s="30"/>
      <c r="AR241" s="147" t="s">
        <v>205</v>
      </c>
      <c r="AT241" s="147" t="s">
        <v>123</v>
      </c>
      <c r="AU241" s="147" t="s">
        <v>80</v>
      </c>
      <c r="AY241" s="15" t="s">
        <v>120</v>
      </c>
      <c r="BE241" s="148">
        <f t="shared" si="34"/>
        <v>0</v>
      </c>
      <c r="BF241" s="148">
        <f t="shared" si="35"/>
        <v>0</v>
      </c>
      <c r="BG241" s="148">
        <f t="shared" si="36"/>
        <v>0</v>
      </c>
      <c r="BH241" s="148">
        <f t="shared" si="37"/>
        <v>0</v>
      </c>
      <c r="BI241" s="148">
        <f t="shared" si="38"/>
        <v>0</v>
      </c>
      <c r="BJ241" s="15" t="s">
        <v>80</v>
      </c>
      <c r="BK241" s="148">
        <f t="shared" si="39"/>
        <v>0</v>
      </c>
      <c r="BL241" s="15" t="s">
        <v>205</v>
      </c>
      <c r="BM241" s="147" t="s">
        <v>946</v>
      </c>
    </row>
    <row r="242" spans="1:65" s="2" customFormat="1" ht="24.2" customHeight="1">
      <c r="A242" s="30"/>
      <c r="B242" s="135"/>
      <c r="C242" s="136" t="s">
        <v>416</v>
      </c>
      <c r="D242" s="136" t="s">
        <v>123</v>
      </c>
      <c r="E242" s="137" t="s">
        <v>947</v>
      </c>
      <c r="F242" s="138" t="s">
        <v>948</v>
      </c>
      <c r="G242" s="139" t="s">
        <v>126</v>
      </c>
      <c r="H242" s="140">
        <v>3</v>
      </c>
      <c r="I242" s="141"/>
      <c r="J242" s="142">
        <f t="shared" si="30"/>
        <v>0</v>
      </c>
      <c r="K242" s="138" t="s">
        <v>127</v>
      </c>
      <c r="L242" s="31"/>
      <c r="M242" s="143" t="s">
        <v>3</v>
      </c>
      <c r="N242" s="144" t="s">
        <v>43</v>
      </c>
      <c r="O242" s="51"/>
      <c r="P242" s="145">
        <f t="shared" si="31"/>
        <v>0</v>
      </c>
      <c r="Q242" s="145">
        <v>0</v>
      </c>
      <c r="R242" s="145">
        <f t="shared" si="32"/>
        <v>0</v>
      </c>
      <c r="S242" s="145">
        <v>0</v>
      </c>
      <c r="T242" s="146">
        <f t="shared" si="33"/>
        <v>0</v>
      </c>
      <c r="U242" s="30"/>
      <c r="V242" s="30"/>
      <c r="W242" s="30"/>
      <c r="X242" s="30"/>
      <c r="Y242" s="30"/>
      <c r="Z242" s="30"/>
      <c r="AA242" s="30"/>
      <c r="AB242" s="30"/>
      <c r="AC242" s="30"/>
      <c r="AD242" s="30"/>
      <c r="AE242" s="30"/>
      <c r="AR242" s="147" t="s">
        <v>205</v>
      </c>
      <c r="AT242" s="147" t="s">
        <v>123</v>
      </c>
      <c r="AU242" s="147" t="s">
        <v>80</v>
      </c>
      <c r="AY242" s="15" t="s">
        <v>120</v>
      </c>
      <c r="BE242" s="148">
        <f t="shared" si="34"/>
        <v>0</v>
      </c>
      <c r="BF242" s="148">
        <f t="shared" si="35"/>
        <v>0</v>
      </c>
      <c r="BG242" s="148">
        <f t="shared" si="36"/>
        <v>0</v>
      </c>
      <c r="BH242" s="148">
        <f t="shared" si="37"/>
        <v>0</v>
      </c>
      <c r="BI242" s="148">
        <f t="shared" si="38"/>
        <v>0</v>
      </c>
      <c r="BJ242" s="15" t="s">
        <v>80</v>
      </c>
      <c r="BK242" s="148">
        <f t="shared" si="39"/>
        <v>0</v>
      </c>
      <c r="BL242" s="15" t="s">
        <v>205</v>
      </c>
      <c r="BM242" s="147" t="s">
        <v>949</v>
      </c>
    </row>
    <row r="243" spans="1:65" s="2" customFormat="1" ht="24.2" customHeight="1">
      <c r="A243" s="30"/>
      <c r="B243" s="135"/>
      <c r="C243" s="136" t="s">
        <v>950</v>
      </c>
      <c r="D243" s="136" t="s">
        <v>123</v>
      </c>
      <c r="E243" s="137" t="s">
        <v>951</v>
      </c>
      <c r="F243" s="138" t="s">
        <v>952</v>
      </c>
      <c r="G243" s="139" t="s">
        <v>126</v>
      </c>
      <c r="H243" s="140">
        <v>3</v>
      </c>
      <c r="I243" s="141"/>
      <c r="J243" s="142">
        <f t="shared" si="30"/>
        <v>0</v>
      </c>
      <c r="K243" s="138" t="s">
        <v>127</v>
      </c>
      <c r="L243" s="31"/>
      <c r="M243" s="143" t="s">
        <v>3</v>
      </c>
      <c r="N243" s="144" t="s">
        <v>43</v>
      </c>
      <c r="O243" s="51"/>
      <c r="P243" s="145">
        <f t="shared" si="31"/>
        <v>0</v>
      </c>
      <c r="Q243" s="145">
        <v>0</v>
      </c>
      <c r="R243" s="145">
        <f t="shared" si="32"/>
        <v>0</v>
      </c>
      <c r="S243" s="145">
        <v>0</v>
      </c>
      <c r="T243" s="146">
        <f t="shared" si="33"/>
        <v>0</v>
      </c>
      <c r="U243" s="30"/>
      <c r="V243" s="30"/>
      <c r="W243" s="30"/>
      <c r="X243" s="30"/>
      <c r="Y243" s="30"/>
      <c r="Z243" s="30"/>
      <c r="AA243" s="30"/>
      <c r="AB243" s="30"/>
      <c r="AC243" s="30"/>
      <c r="AD243" s="30"/>
      <c r="AE243" s="30"/>
      <c r="AR243" s="147" t="s">
        <v>205</v>
      </c>
      <c r="AT243" s="147" t="s">
        <v>123</v>
      </c>
      <c r="AU243" s="147" t="s">
        <v>80</v>
      </c>
      <c r="AY243" s="15" t="s">
        <v>120</v>
      </c>
      <c r="BE243" s="148">
        <f t="shared" si="34"/>
        <v>0</v>
      </c>
      <c r="BF243" s="148">
        <f t="shared" si="35"/>
        <v>0</v>
      </c>
      <c r="BG243" s="148">
        <f t="shared" si="36"/>
        <v>0</v>
      </c>
      <c r="BH243" s="148">
        <f t="shared" si="37"/>
        <v>0</v>
      </c>
      <c r="BI243" s="148">
        <f t="shared" si="38"/>
        <v>0</v>
      </c>
      <c r="BJ243" s="15" t="s">
        <v>80</v>
      </c>
      <c r="BK243" s="148">
        <f t="shared" si="39"/>
        <v>0</v>
      </c>
      <c r="BL243" s="15" t="s">
        <v>205</v>
      </c>
      <c r="BM243" s="147" t="s">
        <v>953</v>
      </c>
    </row>
    <row r="244" spans="1:65" s="2" customFormat="1" ht="21.75" customHeight="1">
      <c r="A244" s="30"/>
      <c r="B244" s="135"/>
      <c r="C244" s="149" t="s">
        <v>419</v>
      </c>
      <c r="D244" s="149" t="s">
        <v>129</v>
      </c>
      <c r="E244" s="150" t="s">
        <v>954</v>
      </c>
      <c r="F244" s="151" t="s">
        <v>955</v>
      </c>
      <c r="G244" s="152" t="s">
        <v>126</v>
      </c>
      <c r="H244" s="153">
        <v>10</v>
      </c>
      <c r="I244" s="154"/>
      <c r="J244" s="155">
        <f t="shared" si="30"/>
        <v>0</v>
      </c>
      <c r="K244" s="151" t="s">
        <v>127</v>
      </c>
      <c r="L244" s="156"/>
      <c r="M244" s="157" t="s">
        <v>3</v>
      </c>
      <c r="N244" s="158" t="s">
        <v>43</v>
      </c>
      <c r="O244" s="51"/>
      <c r="P244" s="145">
        <f t="shared" si="31"/>
        <v>0</v>
      </c>
      <c r="Q244" s="145">
        <v>0</v>
      </c>
      <c r="R244" s="145">
        <f t="shared" si="32"/>
        <v>0</v>
      </c>
      <c r="S244" s="145">
        <v>0</v>
      </c>
      <c r="T244" s="146">
        <f t="shared" si="33"/>
        <v>0</v>
      </c>
      <c r="U244" s="30"/>
      <c r="V244" s="30"/>
      <c r="W244" s="30"/>
      <c r="X244" s="30"/>
      <c r="Y244" s="30"/>
      <c r="Z244" s="30"/>
      <c r="AA244" s="30"/>
      <c r="AB244" s="30"/>
      <c r="AC244" s="30"/>
      <c r="AD244" s="30"/>
      <c r="AE244" s="30"/>
      <c r="AR244" s="147" t="s">
        <v>205</v>
      </c>
      <c r="AT244" s="147" t="s">
        <v>129</v>
      </c>
      <c r="AU244" s="147" t="s">
        <v>80</v>
      </c>
      <c r="AY244" s="15" t="s">
        <v>120</v>
      </c>
      <c r="BE244" s="148">
        <f t="shared" si="34"/>
        <v>0</v>
      </c>
      <c r="BF244" s="148">
        <f t="shared" si="35"/>
        <v>0</v>
      </c>
      <c r="BG244" s="148">
        <f t="shared" si="36"/>
        <v>0</v>
      </c>
      <c r="BH244" s="148">
        <f t="shared" si="37"/>
        <v>0</v>
      </c>
      <c r="BI244" s="148">
        <f t="shared" si="38"/>
        <v>0</v>
      </c>
      <c r="BJ244" s="15" t="s">
        <v>80</v>
      </c>
      <c r="BK244" s="148">
        <f t="shared" si="39"/>
        <v>0</v>
      </c>
      <c r="BL244" s="15" t="s">
        <v>205</v>
      </c>
      <c r="BM244" s="147" t="s">
        <v>956</v>
      </c>
    </row>
    <row r="245" spans="1:65" s="2" customFormat="1" ht="21.75" customHeight="1">
      <c r="A245" s="30"/>
      <c r="B245" s="135"/>
      <c r="C245" s="149" t="s">
        <v>957</v>
      </c>
      <c r="D245" s="149" t="s">
        <v>129</v>
      </c>
      <c r="E245" s="150" t="s">
        <v>958</v>
      </c>
      <c r="F245" s="151" t="s">
        <v>959</v>
      </c>
      <c r="G245" s="152" t="s">
        <v>126</v>
      </c>
      <c r="H245" s="153">
        <v>6</v>
      </c>
      <c r="I245" s="154"/>
      <c r="J245" s="155">
        <f t="shared" si="30"/>
        <v>0</v>
      </c>
      <c r="K245" s="151" t="s">
        <v>127</v>
      </c>
      <c r="L245" s="156"/>
      <c r="M245" s="157" t="s">
        <v>3</v>
      </c>
      <c r="N245" s="158" t="s">
        <v>43</v>
      </c>
      <c r="O245" s="51"/>
      <c r="P245" s="145">
        <f t="shared" si="31"/>
        <v>0</v>
      </c>
      <c r="Q245" s="145">
        <v>0</v>
      </c>
      <c r="R245" s="145">
        <f t="shared" si="32"/>
        <v>0</v>
      </c>
      <c r="S245" s="145">
        <v>0</v>
      </c>
      <c r="T245" s="146">
        <f t="shared" si="33"/>
        <v>0</v>
      </c>
      <c r="U245" s="30"/>
      <c r="V245" s="30"/>
      <c r="W245" s="30"/>
      <c r="X245" s="30"/>
      <c r="Y245" s="30"/>
      <c r="Z245" s="30"/>
      <c r="AA245" s="30"/>
      <c r="AB245" s="30"/>
      <c r="AC245" s="30"/>
      <c r="AD245" s="30"/>
      <c r="AE245" s="30"/>
      <c r="AR245" s="147" t="s">
        <v>205</v>
      </c>
      <c r="AT245" s="147" t="s">
        <v>129</v>
      </c>
      <c r="AU245" s="147" t="s">
        <v>80</v>
      </c>
      <c r="AY245" s="15" t="s">
        <v>120</v>
      </c>
      <c r="BE245" s="148">
        <f t="shared" si="34"/>
        <v>0</v>
      </c>
      <c r="BF245" s="148">
        <f t="shared" si="35"/>
        <v>0</v>
      </c>
      <c r="BG245" s="148">
        <f t="shared" si="36"/>
        <v>0</v>
      </c>
      <c r="BH245" s="148">
        <f t="shared" si="37"/>
        <v>0</v>
      </c>
      <c r="BI245" s="148">
        <f t="shared" si="38"/>
        <v>0</v>
      </c>
      <c r="BJ245" s="15" t="s">
        <v>80</v>
      </c>
      <c r="BK245" s="148">
        <f t="shared" si="39"/>
        <v>0</v>
      </c>
      <c r="BL245" s="15" t="s">
        <v>205</v>
      </c>
      <c r="BM245" s="147" t="s">
        <v>960</v>
      </c>
    </row>
    <row r="246" spans="1:65" s="2" customFormat="1" ht="24.2" customHeight="1">
      <c r="A246" s="30"/>
      <c r="B246" s="135"/>
      <c r="C246" s="149" t="s">
        <v>423</v>
      </c>
      <c r="D246" s="149" t="s">
        <v>129</v>
      </c>
      <c r="E246" s="150" t="s">
        <v>961</v>
      </c>
      <c r="F246" s="151" t="s">
        <v>962</v>
      </c>
      <c r="G246" s="152" t="s">
        <v>126</v>
      </c>
      <c r="H246" s="153">
        <v>3</v>
      </c>
      <c r="I246" s="154"/>
      <c r="J246" s="155">
        <f t="shared" ref="J246:J309" si="40">ROUND(I246*H246,2)</f>
        <v>0</v>
      </c>
      <c r="K246" s="151" t="s">
        <v>127</v>
      </c>
      <c r="L246" s="156"/>
      <c r="M246" s="157" t="s">
        <v>3</v>
      </c>
      <c r="N246" s="158" t="s">
        <v>43</v>
      </c>
      <c r="O246" s="51"/>
      <c r="P246" s="145">
        <f t="shared" ref="P246:P309" si="41">O246*H246</f>
        <v>0</v>
      </c>
      <c r="Q246" s="145">
        <v>0</v>
      </c>
      <c r="R246" s="145">
        <f t="shared" ref="R246:R309" si="42">Q246*H246</f>
        <v>0</v>
      </c>
      <c r="S246" s="145">
        <v>0</v>
      </c>
      <c r="T246" s="146">
        <f t="shared" ref="T246:T309" si="43">S246*H246</f>
        <v>0</v>
      </c>
      <c r="U246" s="30"/>
      <c r="V246" s="30"/>
      <c r="W246" s="30"/>
      <c r="X246" s="30"/>
      <c r="Y246" s="30"/>
      <c r="Z246" s="30"/>
      <c r="AA246" s="30"/>
      <c r="AB246" s="30"/>
      <c r="AC246" s="30"/>
      <c r="AD246" s="30"/>
      <c r="AE246" s="30"/>
      <c r="AR246" s="147" t="s">
        <v>205</v>
      </c>
      <c r="AT246" s="147" t="s">
        <v>129</v>
      </c>
      <c r="AU246" s="147" t="s">
        <v>80</v>
      </c>
      <c r="AY246" s="15" t="s">
        <v>120</v>
      </c>
      <c r="BE246" s="148">
        <f t="shared" ref="BE246:BE309" si="44">IF(N246="základní",J246,0)</f>
        <v>0</v>
      </c>
      <c r="BF246" s="148">
        <f t="shared" ref="BF246:BF309" si="45">IF(N246="snížená",J246,0)</f>
        <v>0</v>
      </c>
      <c r="BG246" s="148">
        <f t="shared" ref="BG246:BG309" si="46">IF(N246="zákl. přenesená",J246,0)</f>
        <v>0</v>
      </c>
      <c r="BH246" s="148">
        <f t="shared" ref="BH246:BH309" si="47">IF(N246="sníž. přenesená",J246,0)</f>
        <v>0</v>
      </c>
      <c r="BI246" s="148">
        <f t="shared" ref="BI246:BI309" si="48">IF(N246="nulová",J246,0)</f>
        <v>0</v>
      </c>
      <c r="BJ246" s="15" t="s">
        <v>80</v>
      </c>
      <c r="BK246" s="148">
        <f t="shared" ref="BK246:BK309" si="49">ROUND(I246*H246,2)</f>
        <v>0</v>
      </c>
      <c r="BL246" s="15" t="s">
        <v>205</v>
      </c>
      <c r="BM246" s="147" t="s">
        <v>963</v>
      </c>
    </row>
    <row r="247" spans="1:65" s="2" customFormat="1" ht="21.75" customHeight="1">
      <c r="A247" s="30"/>
      <c r="B247" s="135"/>
      <c r="C247" s="149" t="s">
        <v>964</v>
      </c>
      <c r="D247" s="149" t="s">
        <v>129</v>
      </c>
      <c r="E247" s="150" t="s">
        <v>965</v>
      </c>
      <c r="F247" s="151" t="s">
        <v>966</v>
      </c>
      <c r="G247" s="152" t="s">
        <v>126</v>
      </c>
      <c r="H247" s="153">
        <v>6</v>
      </c>
      <c r="I247" s="154"/>
      <c r="J247" s="155">
        <f t="shared" si="40"/>
        <v>0</v>
      </c>
      <c r="K247" s="151" t="s">
        <v>127</v>
      </c>
      <c r="L247" s="156"/>
      <c r="M247" s="157" t="s">
        <v>3</v>
      </c>
      <c r="N247" s="158" t="s">
        <v>43</v>
      </c>
      <c r="O247" s="51"/>
      <c r="P247" s="145">
        <f t="shared" si="41"/>
        <v>0</v>
      </c>
      <c r="Q247" s="145">
        <v>0</v>
      </c>
      <c r="R247" s="145">
        <f t="shared" si="42"/>
        <v>0</v>
      </c>
      <c r="S247" s="145">
        <v>0</v>
      </c>
      <c r="T247" s="146">
        <f t="shared" si="43"/>
        <v>0</v>
      </c>
      <c r="U247" s="30"/>
      <c r="V247" s="30"/>
      <c r="W247" s="30"/>
      <c r="X247" s="30"/>
      <c r="Y247" s="30"/>
      <c r="Z247" s="30"/>
      <c r="AA247" s="30"/>
      <c r="AB247" s="30"/>
      <c r="AC247" s="30"/>
      <c r="AD247" s="30"/>
      <c r="AE247" s="30"/>
      <c r="AR247" s="147" t="s">
        <v>205</v>
      </c>
      <c r="AT247" s="147" t="s">
        <v>129</v>
      </c>
      <c r="AU247" s="147" t="s">
        <v>80</v>
      </c>
      <c r="AY247" s="15" t="s">
        <v>120</v>
      </c>
      <c r="BE247" s="148">
        <f t="shared" si="44"/>
        <v>0</v>
      </c>
      <c r="BF247" s="148">
        <f t="shared" si="45"/>
        <v>0</v>
      </c>
      <c r="BG247" s="148">
        <f t="shared" si="46"/>
        <v>0</v>
      </c>
      <c r="BH247" s="148">
        <f t="shared" si="47"/>
        <v>0</v>
      </c>
      <c r="BI247" s="148">
        <f t="shared" si="48"/>
        <v>0</v>
      </c>
      <c r="BJ247" s="15" t="s">
        <v>80</v>
      </c>
      <c r="BK247" s="148">
        <f t="shared" si="49"/>
        <v>0</v>
      </c>
      <c r="BL247" s="15" t="s">
        <v>205</v>
      </c>
      <c r="BM247" s="147" t="s">
        <v>967</v>
      </c>
    </row>
    <row r="248" spans="1:65" s="2" customFormat="1" ht="21.75" customHeight="1">
      <c r="A248" s="30"/>
      <c r="B248" s="135"/>
      <c r="C248" s="149" t="s">
        <v>426</v>
      </c>
      <c r="D248" s="149" t="s">
        <v>129</v>
      </c>
      <c r="E248" s="150" t="s">
        <v>968</v>
      </c>
      <c r="F248" s="151" t="s">
        <v>969</v>
      </c>
      <c r="G248" s="152" t="s">
        <v>598</v>
      </c>
      <c r="H248" s="153">
        <v>100</v>
      </c>
      <c r="I248" s="154"/>
      <c r="J248" s="155">
        <f t="shared" si="40"/>
        <v>0</v>
      </c>
      <c r="K248" s="151" t="s">
        <v>127</v>
      </c>
      <c r="L248" s="156"/>
      <c r="M248" s="157" t="s">
        <v>3</v>
      </c>
      <c r="N248" s="158" t="s">
        <v>43</v>
      </c>
      <c r="O248" s="51"/>
      <c r="P248" s="145">
        <f t="shared" si="41"/>
        <v>0</v>
      </c>
      <c r="Q248" s="145">
        <v>0</v>
      </c>
      <c r="R248" s="145">
        <f t="shared" si="42"/>
        <v>0</v>
      </c>
      <c r="S248" s="145">
        <v>0</v>
      </c>
      <c r="T248" s="146">
        <f t="shared" si="43"/>
        <v>0</v>
      </c>
      <c r="U248" s="30"/>
      <c r="V248" s="30"/>
      <c r="W248" s="30"/>
      <c r="X248" s="30"/>
      <c r="Y248" s="30"/>
      <c r="Z248" s="30"/>
      <c r="AA248" s="30"/>
      <c r="AB248" s="30"/>
      <c r="AC248" s="30"/>
      <c r="AD248" s="30"/>
      <c r="AE248" s="30"/>
      <c r="AR248" s="147" t="s">
        <v>205</v>
      </c>
      <c r="AT248" s="147" t="s">
        <v>129</v>
      </c>
      <c r="AU248" s="147" t="s">
        <v>80</v>
      </c>
      <c r="AY248" s="15" t="s">
        <v>120</v>
      </c>
      <c r="BE248" s="148">
        <f t="shared" si="44"/>
        <v>0</v>
      </c>
      <c r="BF248" s="148">
        <f t="shared" si="45"/>
        <v>0</v>
      </c>
      <c r="BG248" s="148">
        <f t="shared" si="46"/>
        <v>0</v>
      </c>
      <c r="BH248" s="148">
        <f t="shared" si="47"/>
        <v>0</v>
      </c>
      <c r="BI248" s="148">
        <f t="shared" si="48"/>
        <v>0</v>
      </c>
      <c r="BJ248" s="15" t="s">
        <v>80</v>
      </c>
      <c r="BK248" s="148">
        <f t="shared" si="49"/>
        <v>0</v>
      </c>
      <c r="BL248" s="15" t="s">
        <v>205</v>
      </c>
      <c r="BM248" s="147" t="s">
        <v>970</v>
      </c>
    </row>
    <row r="249" spans="1:65" s="2" customFormat="1" ht="21.75" customHeight="1">
      <c r="A249" s="30"/>
      <c r="B249" s="135"/>
      <c r="C249" s="149" t="s">
        <v>971</v>
      </c>
      <c r="D249" s="149" t="s">
        <v>129</v>
      </c>
      <c r="E249" s="150" t="s">
        <v>972</v>
      </c>
      <c r="F249" s="151" t="s">
        <v>973</v>
      </c>
      <c r="G249" s="152" t="s">
        <v>598</v>
      </c>
      <c r="H249" s="153">
        <v>100</v>
      </c>
      <c r="I249" s="154"/>
      <c r="J249" s="155">
        <f t="shared" si="40"/>
        <v>0</v>
      </c>
      <c r="K249" s="151" t="s">
        <v>127</v>
      </c>
      <c r="L249" s="156"/>
      <c r="M249" s="157" t="s">
        <v>3</v>
      </c>
      <c r="N249" s="158" t="s">
        <v>43</v>
      </c>
      <c r="O249" s="51"/>
      <c r="P249" s="145">
        <f t="shared" si="41"/>
        <v>0</v>
      </c>
      <c r="Q249" s="145">
        <v>0</v>
      </c>
      <c r="R249" s="145">
        <f t="shared" si="42"/>
        <v>0</v>
      </c>
      <c r="S249" s="145">
        <v>0</v>
      </c>
      <c r="T249" s="146">
        <f t="shared" si="43"/>
        <v>0</v>
      </c>
      <c r="U249" s="30"/>
      <c r="V249" s="30"/>
      <c r="W249" s="30"/>
      <c r="X249" s="30"/>
      <c r="Y249" s="30"/>
      <c r="Z249" s="30"/>
      <c r="AA249" s="30"/>
      <c r="AB249" s="30"/>
      <c r="AC249" s="30"/>
      <c r="AD249" s="30"/>
      <c r="AE249" s="30"/>
      <c r="AR249" s="147" t="s">
        <v>205</v>
      </c>
      <c r="AT249" s="147" t="s">
        <v>129</v>
      </c>
      <c r="AU249" s="147" t="s">
        <v>80</v>
      </c>
      <c r="AY249" s="15" t="s">
        <v>120</v>
      </c>
      <c r="BE249" s="148">
        <f t="shared" si="44"/>
        <v>0</v>
      </c>
      <c r="BF249" s="148">
        <f t="shared" si="45"/>
        <v>0</v>
      </c>
      <c r="BG249" s="148">
        <f t="shared" si="46"/>
        <v>0</v>
      </c>
      <c r="BH249" s="148">
        <f t="shared" si="47"/>
        <v>0</v>
      </c>
      <c r="BI249" s="148">
        <f t="shared" si="48"/>
        <v>0</v>
      </c>
      <c r="BJ249" s="15" t="s">
        <v>80</v>
      </c>
      <c r="BK249" s="148">
        <f t="shared" si="49"/>
        <v>0</v>
      </c>
      <c r="BL249" s="15" t="s">
        <v>205</v>
      </c>
      <c r="BM249" s="147" t="s">
        <v>974</v>
      </c>
    </row>
    <row r="250" spans="1:65" s="2" customFormat="1" ht="21.75" customHeight="1">
      <c r="A250" s="30"/>
      <c r="B250" s="135"/>
      <c r="C250" s="149" t="s">
        <v>430</v>
      </c>
      <c r="D250" s="149" t="s">
        <v>129</v>
      </c>
      <c r="E250" s="150" t="s">
        <v>975</v>
      </c>
      <c r="F250" s="151" t="s">
        <v>976</v>
      </c>
      <c r="G250" s="152" t="s">
        <v>598</v>
      </c>
      <c r="H250" s="153">
        <v>100</v>
      </c>
      <c r="I250" s="154"/>
      <c r="J250" s="155">
        <f t="shared" si="40"/>
        <v>0</v>
      </c>
      <c r="K250" s="151" t="s">
        <v>127</v>
      </c>
      <c r="L250" s="156"/>
      <c r="M250" s="157" t="s">
        <v>3</v>
      </c>
      <c r="N250" s="158" t="s">
        <v>43</v>
      </c>
      <c r="O250" s="51"/>
      <c r="P250" s="145">
        <f t="shared" si="41"/>
        <v>0</v>
      </c>
      <c r="Q250" s="145">
        <v>0</v>
      </c>
      <c r="R250" s="145">
        <f t="shared" si="42"/>
        <v>0</v>
      </c>
      <c r="S250" s="145">
        <v>0</v>
      </c>
      <c r="T250" s="146">
        <f t="shared" si="43"/>
        <v>0</v>
      </c>
      <c r="U250" s="30"/>
      <c r="V250" s="30"/>
      <c r="W250" s="30"/>
      <c r="X250" s="30"/>
      <c r="Y250" s="30"/>
      <c r="Z250" s="30"/>
      <c r="AA250" s="30"/>
      <c r="AB250" s="30"/>
      <c r="AC250" s="30"/>
      <c r="AD250" s="30"/>
      <c r="AE250" s="30"/>
      <c r="AR250" s="147" t="s">
        <v>205</v>
      </c>
      <c r="AT250" s="147" t="s">
        <v>129</v>
      </c>
      <c r="AU250" s="147" t="s">
        <v>80</v>
      </c>
      <c r="AY250" s="15" t="s">
        <v>120</v>
      </c>
      <c r="BE250" s="148">
        <f t="shared" si="44"/>
        <v>0</v>
      </c>
      <c r="BF250" s="148">
        <f t="shared" si="45"/>
        <v>0</v>
      </c>
      <c r="BG250" s="148">
        <f t="shared" si="46"/>
        <v>0</v>
      </c>
      <c r="BH250" s="148">
        <f t="shared" si="47"/>
        <v>0</v>
      </c>
      <c r="BI250" s="148">
        <f t="shared" si="48"/>
        <v>0</v>
      </c>
      <c r="BJ250" s="15" t="s">
        <v>80</v>
      </c>
      <c r="BK250" s="148">
        <f t="shared" si="49"/>
        <v>0</v>
      </c>
      <c r="BL250" s="15" t="s">
        <v>205</v>
      </c>
      <c r="BM250" s="147" t="s">
        <v>977</v>
      </c>
    </row>
    <row r="251" spans="1:65" s="2" customFormat="1" ht="21.75" customHeight="1">
      <c r="A251" s="30"/>
      <c r="B251" s="135"/>
      <c r="C251" s="149" t="s">
        <v>978</v>
      </c>
      <c r="D251" s="149" t="s">
        <v>129</v>
      </c>
      <c r="E251" s="150" t="s">
        <v>979</v>
      </c>
      <c r="F251" s="151" t="s">
        <v>980</v>
      </c>
      <c r="G251" s="152" t="s">
        <v>598</v>
      </c>
      <c r="H251" s="153">
        <v>50</v>
      </c>
      <c r="I251" s="154"/>
      <c r="J251" s="155">
        <f t="shared" si="40"/>
        <v>0</v>
      </c>
      <c r="K251" s="151" t="s">
        <v>127</v>
      </c>
      <c r="L251" s="156"/>
      <c r="M251" s="157" t="s">
        <v>3</v>
      </c>
      <c r="N251" s="158" t="s">
        <v>43</v>
      </c>
      <c r="O251" s="51"/>
      <c r="P251" s="145">
        <f t="shared" si="41"/>
        <v>0</v>
      </c>
      <c r="Q251" s="145">
        <v>0</v>
      </c>
      <c r="R251" s="145">
        <f t="shared" si="42"/>
        <v>0</v>
      </c>
      <c r="S251" s="145">
        <v>0</v>
      </c>
      <c r="T251" s="146">
        <f t="shared" si="43"/>
        <v>0</v>
      </c>
      <c r="U251" s="30"/>
      <c r="V251" s="30"/>
      <c r="W251" s="30"/>
      <c r="X251" s="30"/>
      <c r="Y251" s="30"/>
      <c r="Z251" s="30"/>
      <c r="AA251" s="30"/>
      <c r="AB251" s="30"/>
      <c r="AC251" s="30"/>
      <c r="AD251" s="30"/>
      <c r="AE251" s="30"/>
      <c r="AR251" s="147" t="s">
        <v>205</v>
      </c>
      <c r="AT251" s="147" t="s">
        <v>129</v>
      </c>
      <c r="AU251" s="147" t="s">
        <v>80</v>
      </c>
      <c r="AY251" s="15" t="s">
        <v>120</v>
      </c>
      <c r="BE251" s="148">
        <f t="shared" si="44"/>
        <v>0</v>
      </c>
      <c r="BF251" s="148">
        <f t="shared" si="45"/>
        <v>0</v>
      </c>
      <c r="BG251" s="148">
        <f t="shared" si="46"/>
        <v>0</v>
      </c>
      <c r="BH251" s="148">
        <f t="shared" si="47"/>
        <v>0</v>
      </c>
      <c r="BI251" s="148">
        <f t="shared" si="48"/>
        <v>0</v>
      </c>
      <c r="BJ251" s="15" t="s">
        <v>80</v>
      </c>
      <c r="BK251" s="148">
        <f t="shared" si="49"/>
        <v>0</v>
      </c>
      <c r="BL251" s="15" t="s">
        <v>205</v>
      </c>
      <c r="BM251" s="147" t="s">
        <v>981</v>
      </c>
    </row>
    <row r="252" spans="1:65" s="2" customFormat="1" ht="21.75" customHeight="1">
      <c r="A252" s="30"/>
      <c r="B252" s="135"/>
      <c r="C252" s="149" t="s">
        <v>433</v>
      </c>
      <c r="D252" s="149" t="s">
        <v>129</v>
      </c>
      <c r="E252" s="150" t="s">
        <v>982</v>
      </c>
      <c r="F252" s="151" t="s">
        <v>983</v>
      </c>
      <c r="G252" s="152" t="s">
        <v>598</v>
      </c>
      <c r="H252" s="153">
        <v>50</v>
      </c>
      <c r="I252" s="154"/>
      <c r="J252" s="155">
        <f t="shared" si="40"/>
        <v>0</v>
      </c>
      <c r="K252" s="151" t="s">
        <v>127</v>
      </c>
      <c r="L252" s="156"/>
      <c r="M252" s="157" t="s">
        <v>3</v>
      </c>
      <c r="N252" s="158" t="s">
        <v>43</v>
      </c>
      <c r="O252" s="51"/>
      <c r="P252" s="145">
        <f t="shared" si="41"/>
        <v>0</v>
      </c>
      <c r="Q252" s="145">
        <v>0</v>
      </c>
      <c r="R252" s="145">
        <f t="shared" si="42"/>
        <v>0</v>
      </c>
      <c r="S252" s="145">
        <v>0</v>
      </c>
      <c r="T252" s="146">
        <f t="shared" si="43"/>
        <v>0</v>
      </c>
      <c r="U252" s="30"/>
      <c r="V252" s="30"/>
      <c r="W252" s="30"/>
      <c r="X252" s="30"/>
      <c r="Y252" s="30"/>
      <c r="Z252" s="30"/>
      <c r="AA252" s="30"/>
      <c r="AB252" s="30"/>
      <c r="AC252" s="30"/>
      <c r="AD252" s="30"/>
      <c r="AE252" s="30"/>
      <c r="AR252" s="147" t="s">
        <v>205</v>
      </c>
      <c r="AT252" s="147" t="s">
        <v>129</v>
      </c>
      <c r="AU252" s="147" t="s">
        <v>80</v>
      </c>
      <c r="AY252" s="15" t="s">
        <v>120</v>
      </c>
      <c r="BE252" s="148">
        <f t="shared" si="44"/>
        <v>0</v>
      </c>
      <c r="BF252" s="148">
        <f t="shared" si="45"/>
        <v>0</v>
      </c>
      <c r="BG252" s="148">
        <f t="shared" si="46"/>
        <v>0</v>
      </c>
      <c r="BH252" s="148">
        <f t="shared" si="47"/>
        <v>0</v>
      </c>
      <c r="BI252" s="148">
        <f t="shared" si="48"/>
        <v>0</v>
      </c>
      <c r="BJ252" s="15" t="s">
        <v>80</v>
      </c>
      <c r="BK252" s="148">
        <f t="shared" si="49"/>
        <v>0</v>
      </c>
      <c r="BL252" s="15" t="s">
        <v>205</v>
      </c>
      <c r="BM252" s="147" t="s">
        <v>984</v>
      </c>
    </row>
    <row r="253" spans="1:65" s="2" customFormat="1" ht="21.75" customHeight="1">
      <c r="A253" s="30"/>
      <c r="B253" s="135"/>
      <c r="C253" s="149" t="s">
        <v>985</v>
      </c>
      <c r="D253" s="149" t="s">
        <v>129</v>
      </c>
      <c r="E253" s="150" t="s">
        <v>986</v>
      </c>
      <c r="F253" s="151" t="s">
        <v>987</v>
      </c>
      <c r="G253" s="152" t="s">
        <v>598</v>
      </c>
      <c r="H253" s="153">
        <v>100</v>
      </c>
      <c r="I253" s="154"/>
      <c r="J253" s="155">
        <f t="shared" si="40"/>
        <v>0</v>
      </c>
      <c r="K253" s="151" t="s">
        <v>127</v>
      </c>
      <c r="L253" s="156"/>
      <c r="M253" s="157" t="s">
        <v>3</v>
      </c>
      <c r="N253" s="158" t="s">
        <v>43</v>
      </c>
      <c r="O253" s="51"/>
      <c r="P253" s="145">
        <f t="shared" si="41"/>
        <v>0</v>
      </c>
      <c r="Q253" s="145">
        <v>0</v>
      </c>
      <c r="R253" s="145">
        <f t="shared" si="42"/>
        <v>0</v>
      </c>
      <c r="S253" s="145">
        <v>0</v>
      </c>
      <c r="T253" s="146">
        <f t="shared" si="43"/>
        <v>0</v>
      </c>
      <c r="U253" s="30"/>
      <c r="V253" s="30"/>
      <c r="W253" s="30"/>
      <c r="X253" s="30"/>
      <c r="Y253" s="30"/>
      <c r="Z253" s="30"/>
      <c r="AA253" s="30"/>
      <c r="AB253" s="30"/>
      <c r="AC253" s="30"/>
      <c r="AD253" s="30"/>
      <c r="AE253" s="30"/>
      <c r="AR253" s="147" t="s">
        <v>205</v>
      </c>
      <c r="AT253" s="147" t="s">
        <v>129</v>
      </c>
      <c r="AU253" s="147" t="s">
        <v>80</v>
      </c>
      <c r="AY253" s="15" t="s">
        <v>120</v>
      </c>
      <c r="BE253" s="148">
        <f t="shared" si="44"/>
        <v>0</v>
      </c>
      <c r="BF253" s="148">
        <f t="shared" si="45"/>
        <v>0</v>
      </c>
      <c r="BG253" s="148">
        <f t="shared" si="46"/>
        <v>0</v>
      </c>
      <c r="BH253" s="148">
        <f t="shared" si="47"/>
        <v>0</v>
      </c>
      <c r="BI253" s="148">
        <f t="shared" si="48"/>
        <v>0</v>
      </c>
      <c r="BJ253" s="15" t="s">
        <v>80</v>
      </c>
      <c r="BK253" s="148">
        <f t="shared" si="49"/>
        <v>0</v>
      </c>
      <c r="BL253" s="15" t="s">
        <v>205</v>
      </c>
      <c r="BM253" s="147" t="s">
        <v>988</v>
      </c>
    </row>
    <row r="254" spans="1:65" s="2" customFormat="1" ht="16.5" customHeight="1">
      <c r="A254" s="30"/>
      <c r="B254" s="135"/>
      <c r="C254" s="149" t="s">
        <v>437</v>
      </c>
      <c r="D254" s="149" t="s">
        <v>129</v>
      </c>
      <c r="E254" s="150" t="s">
        <v>989</v>
      </c>
      <c r="F254" s="151" t="s">
        <v>990</v>
      </c>
      <c r="G254" s="152" t="s">
        <v>598</v>
      </c>
      <c r="H254" s="153">
        <v>100</v>
      </c>
      <c r="I254" s="154"/>
      <c r="J254" s="155">
        <f t="shared" si="40"/>
        <v>0</v>
      </c>
      <c r="K254" s="151" t="s">
        <v>127</v>
      </c>
      <c r="L254" s="156"/>
      <c r="M254" s="157" t="s">
        <v>3</v>
      </c>
      <c r="N254" s="158" t="s">
        <v>43</v>
      </c>
      <c r="O254" s="51"/>
      <c r="P254" s="145">
        <f t="shared" si="41"/>
        <v>0</v>
      </c>
      <c r="Q254" s="145">
        <v>0</v>
      </c>
      <c r="R254" s="145">
        <f t="shared" si="42"/>
        <v>0</v>
      </c>
      <c r="S254" s="145">
        <v>0</v>
      </c>
      <c r="T254" s="146">
        <f t="shared" si="43"/>
        <v>0</v>
      </c>
      <c r="U254" s="30"/>
      <c r="V254" s="30"/>
      <c r="W254" s="30"/>
      <c r="X254" s="30"/>
      <c r="Y254" s="30"/>
      <c r="Z254" s="30"/>
      <c r="AA254" s="30"/>
      <c r="AB254" s="30"/>
      <c r="AC254" s="30"/>
      <c r="AD254" s="30"/>
      <c r="AE254" s="30"/>
      <c r="AR254" s="147" t="s">
        <v>205</v>
      </c>
      <c r="AT254" s="147" t="s">
        <v>129</v>
      </c>
      <c r="AU254" s="147" t="s">
        <v>80</v>
      </c>
      <c r="AY254" s="15" t="s">
        <v>120</v>
      </c>
      <c r="BE254" s="148">
        <f t="shared" si="44"/>
        <v>0</v>
      </c>
      <c r="BF254" s="148">
        <f t="shared" si="45"/>
        <v>0</v>
      </c>
      <c r="BG254" s="148">
        <f t="shared" si="46"/>
        <v>0</v>
      </c>
      <c r="BH254" s="148">
        <f t="shared" si="47"/>
        <v>0</v>
      </c>
      <c r="BI254" s="148">
        <f t="shared" si="48"/>
        <v>0</v>
      </c>
      <c r="BJ254" s="15" t="s">
        <v>80</v>
      </c>
      <c r="BK254" s="148">
        <f t="shared" si="49"/>
        <v>0</v>
      </c>
      <c r="BL254" s="15" t="s">
        <v>205</v>
      </c>
      <c r="BM254" s="147" t="s">
        <v>991</v>
      </c>
    </row>
    <row r="255" spans="1:65" s="2" customFormat="1" ht="16.5" customHeight="1">
      <c r="A255" s="30"/>
      <c r="B255" s="135"/>
      <c r="C255" s="149" t="s">
        <v>992</v>
      </c>
      <c r="D255" s="149" t="s">
        <v>129</v>
      </c>
      <c r="E255" s="150" t="s">
        <v>993</v>
      </c>
      <c r="F255" s="151" t="s">
        <v>994</v>
      </c>
      <c r="G255" s="152" t="s">
        <v>598</v>
      </c>
      <c r="H255" s="153">
        <v>100</v>
      </c>
      <c r="I255" s="154"/>
      <c r="J255" s="155">
        <f t="shared" si="40"/>
        <v>0</v>
      </c>
      <c r="K255" s="151" t="s">
        <v>127</v>
      </c>
      <c r="L255" s="156"/>
      <c r="M255" s="157" t="s">
        <v>3</v>
      </c>
      <c r="N255" s="158" t="s">
        <v>43</v>
      </c>
      <c r="O255" s="51"/>
      <c r="P255" s="145">
        <f t="shared" si="41"/>
        <v>0</v>
      </c>
      <c r="Q255" s="145">
        <v>0</v>
      </c>
      <c r="R255" s="145">
        <f t="shared" si="42"/>
        <v>0</v>
      </c>
      <c r="S255" s="145">
        <v>0</v>
      </c>
      <c r="T255" s="146">
        <f t="shared" si="43"/>
        <v>0</v>
      </c>
      <c r="U255" s="30"/>
      <c r="V255" s="30"/>
      <c r="W255" s="30"/>
      <c r="X255" s="30"/>
      <c r="Y255" s="30"/>
      <c r="Z255" s="30"/>
      <c r="AA255" s="30"/>
      <c r="AB255" s="30"/>
      <c r="AC255" s="30"/>
      <c r="AD255" s="30"/>
      <c r="AE255" s="30"/>
      <c r="AR255" s="147" t="s">
        <v>205</v>
      </c>
      <c r="AT255" s="147" t="s">
        <v>129</v>
      </c>
      <c r="AU255" s="147" t="s">
        <v>80</v>
      </c>
      <c r="AY255" s="15" t="s">
        <v>120</v>
      </c>
      <c r="BE255" s="148">
        <f t="shared" si="44"/>
        <v>0</v>
      </c>
      <c r="BF255" s="148">
        <f t="shared" si="45"/>
        <v>0</v>
      </c>
      <c r="BG255" s="148">
        <f t="shared" si="46"/>
        <v>0</v>
      </c>
      <c r="BH255" s="148">
        <f t="shared" si="47"/>
        <v>0</v>
      </c>
      <c r="BI255" s="148">
        <f t="shared" si="48"/>
        <v>0</v>
      </c>
      <c r="BJ255" s="15" t="s">
        <v>80</v>
      </c>
      <c r="BK255" s="148">
        <f t="shared" si="49"/>
        <v>0</v>
      </c>
      <c r="BL255" s="15" t="s">
        <v>205</v>
      </c>
      <c r="BM255" s="147" t="s">
        <v>995</v>
      </c>
    </row>
    <row r="256" spans="1:65" s="2" customFormat="1" ht="21.75" customHeight="1">
      <c r="A256" s="30"/>
      <c r="B256" s="135"/>
      <c r="C256" s="149" t="s">
        <v>440</v>
      </c>
      <c r="D256" s="149" t="s">
        <v>129</v>
      </c>
      <c r="E256" s="150" t="s">
        <v>996</v>
      </c>
      <c r="F256" s="151" t="s">
        <v>997</v>
      </c>
      <c r="G256" s="152" t="s">
        <v>598</v>
      </c>
      <c r="H256" s="153">
        <v>100</v>
      </c>
      <c r="I256" s="154"/>
      <c r="J256" s="155">
        <f t="shared" si="40"/>
        <v>0</v>
      </c>
      <c r="K256" s="151" t="s">
        <v>127</v>
      </c>
      <c r="L256" s="156"/>
      <c r="M256" s="157" t="s">
        <v>3</v>
      </c>
      <c r="N256" s="158" t="s">
        <v>43</v>
      </c>
      <c r="O256" s="51"/>
      <c r="P256" s="145">
        <f t="shared" si="41"/>
        <v>0</v>
      </c>
      <c r="Q256" s="145">
        <v>0</v>
      </c>
      <c r="R256" s="145">
        <f t="shared" si="42"/>
        <v>0</v>
      </c>
      <c r="S256" s="145">
        <v>0</v>
      </c>
      <c r="T256" s="146">
        <f t="shared" si="43"/>
        <v>0</v>
      </c>
      <c r="U256" s="30"/>
      <c r="V256" s="30"/>
      <c r="W256" s="30"/>
      <c r="X256" s="30"/>
      <c r="Y256" s="30"/>
      <c r="Z256" s="30"/>
      <c r="AA256" s="30"/>
      <c r="AB256" s="30"/>
      <c r="AC256" s="30"/>
      <c r="AD256" s="30"/>
      <c r="AE256" s="30"/>
      <c r="AR256" s="147" t="s">
        <v>205</v>
      </c>
      <c r="AT256" s="147" t="s">
        <v>129</v>
      </c>
      <c r="AU256" s="147" t="s">
        <v>80</v>
      </c>
      <c r="AY256" s="15" t="s">
        <v>120</v>
      </c>
      <c r="BE256" s="148">
        <f t="shared" si="44"/>
        <v>0</v>
      </c>
      <c r="BF256" s="148">
        <f t="shared" si="45"/>
        <v>0</v>
      </c>
      <c r="BG256" s="148">
        <f t="shared" si="46"/>
        <v>0</v>
      </c>
      <c r="BH256" s="148">
        <f t="shared" si="47"/>
        <v>0</v>
      </c>
      <c r="BI256" s="148">
        <f t="shared" si="48"/>
        <v>0</v>
      </c>
      <c r="BJ256" s="15" t="s">
        <v>80</v>
      </c>
      <c r="BK256" s="148">
        <f t="shared" si="49"/>
        <v>0</v>
      </c>
      <c r="BL256" s="15" t="s">
        <v>205</v>
      </c>
      <c r="BM256" s="147" t="s">
        <v>998</v>
      </c>
    </row>
    <row r="257" spans="1:65" s="2" customFormat="1" ht="16.5" customHeight="1">
      <c r="A257" s="30"/>
      <c r="B257" s="135"/>
      <c r="C257" s="149" t="s">
        <v>999</v>
      </c>
      <c r="D257" s="149" t="s">
        <v>129</v>
      </c>
      <c r="E257" s="150" t="s">
        <v>1000</v>
      </c>
      <c r="F257" s="151" t="s">
        <v>1001</v>
      </c>
      <c r="G257" s="152" t="s">
        <v>598</v>
      </c>
      <c r="H257" s="153">
        <v>100</v>
      </c>
      <c r="I257" s="154"/>
      <c r="J257" s="155">
        <f t="shared" si="40"/>
        <v>0</v>
      </c>
      <c r="K257" s="151" t="s">
        <v>127</v>
      </c>
      <c r="L257" s="156"/>
      <c r="M257" s="157" t="s">
        <v>3</v>
      </c>
      <c r="N257" s="158" t="s">
        <v>43</v>
      </c>
      <c r="O257" s="51"/>
      <c r="P257" s="145">
        <f t="shared" si="41"/>
        <v>0</v>
      </c>
      <c r="Q257" s="145">
        <v>0</v>
      </c>
      <c r="R257" s="145">
        <f t="shared" si="42"/>
        <v>0</v>
      </c>
      <c r="S257" s="145">
        <v>0</v>
      </c>
      <c r="T257" s="146">
        <f t="shared" si="43"/>
        <v>0</v>
      </c>
      <c r="U257" s="30"/>
      <c r="V257" s="30"/>
      <c r="W257" s="30"/>
      <c r="X257" s="30"/>
      <c r="Y257" s="30"/>
      <c r="Z257" s="30"/>
      <c r="AA257" s="30"/>
      <c r="AB257" s="30"/>
      <c r="AC257" s="30"/>
      <c r="AD257" s="30"/>
      <c r="AE257" s="30"/>
      <c r="AR257" s="147" t="s">
        <v>205</v>
      </c>
      <c r="AT257" s="147" t="s">
        <v>129</v>
      </c>
      <c r="AU257" s="147" t="s">
        <v>80</v>
      </c>
      <c r="AY257" s="15" t="s">
        <v>120</v>
      </c>
      <c r="BE257" s="148">
        <f t="shared" si="44"/>
        <v>0</v>
      </c>
      <c r="BF257" s="148">
        <f t="shared" si="45"/>
        <v>0</v>
      </c>
      <c r="BG257" s="148">
        <f t="shared" si="46"/>
        <v>0</v>
      </c>
      <c r="BH257" s="148">
        <f t="shared" si="47"/>
        <v>0</v>
      </c>
      <c r="BI257" s="148">
        <f t="shared" si="48"/>
        <v>0</v>
      </c>
      <c r="BJ257" s="15" t="s">
        <v>80</v>
      </c>
      <c r="BK257" s="148">
        <f t="shared" si="49"/>
        <v>0</v>
      </c>
      <c r="BL257" s="15" t="s">
        <v>205</v>
      </c>
      <c r="BM257" s="147" t="s">
        <v>1002</v>
      </c>
    </row>
    <row r="258" spans="1:65" s="2" customFormat="1" ht="21.75" customHeight="1">
      <c r="A258" s="30"/>
      <c r="B258" s="135"/>
      <c r="C258" s="149" t="s">
        <v>444</v>
      </c>
      <c r="D258" s="149" t="s">
        <v>129</v>
      </c>
      <c r="E258" s="150" t="s">
        <v>1003</v>
      </c>
      <c r="F258" s="151" t="s">
        <v>1004</v>
      </c>
      <c r="G258" s="152" t="s">
        <v>598</v>
      </c>
      <c r="H258" s="153">
        <v>100</v>
      </c>
      <c r="I258" s="154"/>
      <c r="J258" s="155">
        <f t="shared" si="40"/>
        <v>0</v>
      </c>
      <c r="K258" s="151" t="s">
        <v>127</v>
      </c>
      <c r="L258" s="156"/>
      <c r="M258" s="157" t="s">
        <v>3</v>
      </c>
      <c r="N258" s="158" t="s">
        <v>43</v>
      </c>
      <c r="O258" s="51"/>
      <c r="P258" s="145">
        <f t="shared" si="41"/>
        <v>0</v>
      </c>
      <c r="Q258" s="145">
        <v>0</v>
      </c>
      <c r="R258" s="145">
        <f t="shared" si="42"/>
        <v>0</v>
      </c>
      <c r="S258" s="145">
        <v>0</v>
      </c>
      <c r="T258" s="146">
        <f t="shared" si="43"/>
        <v>0</v>
      </c>
      <c r="U258" s="30"/>
      <c r="V258" s="30"/>
      <c r="W258" s="30"/>
      <c r="X258" s="30"/>
      <c r="Y258" s="30"/>
      <c r="Z258" s="30"/>
      <c r="AA258" s="30"/>
      <c r="AB258" s="30"/>
      <c r="AC258" s="30"/>
      <c r="AD258" s="30"/>
      <c r="AE258" s="30"/>
      <c r="AR258" s="147" t="s">
        <v>205</v>
      </c>
      <c r="AT258" s="147" t="s">
        <v>129</v>
      </c>
      <c r="AU258" s="147" t="s">
        <v>80</v>
      </c>
      <c r="AY258" s="15" t="s">
        <v>120</v>
      </c>
      <c r="BE258" s="148">
        <f t="shared" si="44"/>
        <v>0</v>
      </c>
      <c r="BF258" s="148">
        <f t="shared" si="45"/>
        <v>0</v>
      </c>
      <c r="BG258" s="148">
        <f t="shared" si="46"/>
        <v>0</v>
      </c>
      <c r="BH258" s="148">
        <f t="shared" si="47"/>
        <v>0</v>
      </c>
      <c r="BI258" s="148">
        <f t="shared" si="48"/>
        <v>0</v>
      </c>
      <c r="BJ258" s="15" t="s">
        <v>80</v>
      </c>
      <c r="BK258" s="148">
        <f t="shared" si="49"/>
        <v>0</v>
      </c>
      <c r="BL258" s="15" t="s">
        <v>205</v>
      </c>
      <c r="BM258" s="147" t="s">
        <v>1005</v>
      </c>
    </row>
    <row r="259" spans="1:65" s="2" customFormat="1" ht="16.5" customHeight="1">
      <c r="A259" s="30"/>
      <c r="B259" s="135"/>
      <c r="C259" s="149" t="s">
        <v>1006</v>
      </c>
      <c r="D259" s="149" t="s">
        <v>129</v>
      </c>
      <c r="E259" s="150" t="s">
        <v>1007</v>
      </c>
      <c r="F259" s="151" t="s">
        <v>1008</v>
      </c>
      <c r="G259" s="152" t="s">
        <v>598</v>
      </c>
      <c r="H259" s="153">
        <v>50</v>
      </c>
      <c r="I259" s="154"/>
      <c r="J259" s="155">
        <f t="shared" si="40"/>
        <v>0</v>
      </c>
      <c r="K259" s="151" t="s">
        <v>127</v>
      </c>
      <c r="L259" s="156"/>
      <c r="M259" s="157" t="s">
        <v>3</v>
      </c>
      <c r="N259" s="158" t="s">
        <v>43</v>
      </c>
      <c r="O259" s="51"/>
      <c r="P259" s="145">
        <f t="shared" si="41"/>
        <v>0</v>
      </c>
      <c r="Q259" s="145">
        <v>0</v>
      </c>
      <c r="R259" s="145">
        <f t="shared" si="42"/>
        <v>0</v>
      </c>
      <c r="S259" s="145">
        <v>0</v>
      </c>
      <c r="T259" s="146">
        <f t="shared" si="43"/>
        <v>0</v>
      </c>
      <c r="U259" s="30"/>
      <c r="V259" s="30"/>
      <c r="W259" s="30"/>
      <c r="X259" s="30"/>
      <c r="Y259" s="30"/>
      <c r="Z259" s="30"/>
      <c r="AA259" s="30"/>
      <c r="AB259" s="30"/>
      <c r="AC259" s="30"/>
      <c r="AD259" s="30"/>
      <c r="AE259" s="30"/>
      <c r="AR259" s="147" t="s">
        <v>205</v>
      </c>
      <c r="AT259" s="147" t="s">
        <v>129</v>
      </c>
      <c r="AU259" s="147" t="s">
        <v>80</v>
      </c>
      <c r="AY259" s="15" t="s">
        <v>120</v>
      </c>
      <c r="BE259" s="148">
        <f t="shared" si="44"/>
        <v>0</v>
      </c>
      <c r="BF259" s="148">
        <f t="shared" si="45"/>
        <v>0</v>
      </c>
      <c r="BG259" s="148">
        <f t="shared" si="46"/>
        <v>0</v>
      </c>
      <c r="BH259" s="148">
        <f t="shared" si="47"/>
        <v>0</v>
      </c>
      <c r="BI259" s="148">
        <f t="shared" si="48"/>
        <v>0</v>
      </c>
      <c r="BJ259" s="15" t="s">
        <v>80</v>
      </c>
      <c r="BK259" s="148">
        <f t="shared" si="49"/>
        <v>0</v>
      </c>
      <c r="BL259" s="15" t="s">
        <v>205</v>
      </c>
      <c r="BM259" s="147" t="s">
        <v>1009</v>
      </c>
    </row>
    <row r="260" spans="1:65" s="2" customFormat="1" ht="16.5" customHeight="1">
      <c r="A260" s="30"/>
      <c r="B260" s="135"/>
      <c r="C260" s="149" t="s">
        <v>447</v>
      </c>
      <c r="D260" s="149" t="s">
        <v>129</v>
      </c>
      <c r="E260" s="150" t="s">
        <v>1010</v>
      </c>
      <c r="F260" s="151" t="s">
        <v>1011</v>
      </c>
      <c r="G260" s="152" t="s">
        <v>598</v>
      </c>
      <c r="H260" s="153">
        <v>200</v>
      </c>
      <c r="I260" s="154"/>
      <c r="J260" s="155">
        <f t="shared" si="40"/>
        <v>0</v>
      </c>
      <c r="K260" s="151" t="s">
        <v>127</v>
      </c>
      <c r="L260" s="156"/>
      <c r="M260" s="157" t="s">
        <v>3</v>
      </c>
      <c r="N260" s="158" t="s">
        <v>43</v>
      </c>
      <c r="O260" s="51"/>
      <c r="P260" s="145">
        <f t="shared" si="41"/>
        <v>0</v>
      </c>
      <c r="Q260" s="145">
        <v>0</v>
      </c>
      <c r="R260" s="145">
        <f t="shared" si="42"/>
        <v>0</v>
      </c>
      <c r="S260" s="145">
        <v>0</v>
      </c>
      <c r="T260" s="146">
        <f t="shared" si="43"/>
        <v>0</v>
      </c>
      <c r="U260" s="30"/>
      <c r="V260" s="30"/>
      <c r="W260" s="30"/>
      <c r="X260" s="30"/>
      <c r="Y260" s="30"/>
      <c r="Z260" s="30"/>
      <c r="AA260" s="30"/>
      <c r="AB260" s="30"/>
      <c r="AC260" s="30"/>
      <c r="AD260" s="30"/>
      <c r="AE260" s="30"/>
      <c r="AR260" s="147" t="s">
        <v>205</v>
      </c>
      <c r="AT260" s="147" t="s">
        <v>129</v>
      </c>
      <c r="AU260" s="147" t="s">
        <v>80</v>
      </c>
      <c r="AY260" s="15" t="s">
        <v>120</v>
      </c>
      <c r="BE260" s="148">
        <f t="shared" si="44"/>
        <v>0</v>
      </c>
      <c r="BF260" s="148">
        <f t="shared" si="45"/>
        <v>0</v>
      </c>
      <c r="BG260" s="148">
        <f t="shared" si="46"/>
        <v>0</v>
      </c>
      <c r="BH260" s="148">
        <f t="shared" si="47"/>
        <v>0</v>
      </c>
      <c r="BI260" s="148">
        <f t="shared" si="48"/>
        <v>0</v>
      </c>
      <c r="BJ260" s="15" t="s">
        <v>80</v>
      </c>
      <c r="BK260" s="148">
        <f t="shared" si="49"/>
        <v>0</v>
      </c>
      <c r="BL260" s="15" t="s">
        <v>205</v>
      </c>
      <c r="BM260" s="147" t="s">
        <v>1012</v>
      </c>
    </row>
    <row r="261" spans="1:65" s="2" customFormat="1" ht="16.5" customHeight="1">
      <c r="A261" s="30"/>
      <c r="B261" s="135"/>
      <c r="C261" s="149" t="s">
        <v>1013</v>
      </c>
      <c r="D261" s="149" t="s">
        <v>129</v>
      </c>
      <c r="E261" s="150" t="s">
        <v>1014</v>
      </c>
      <c r="F261" s="151" t="s">
        <v>1015</v>
      </c>
      <c r="G261" s="152" t="s">
        <v>598</v>
      </c>
      <c r="H261" s="153">
        <v>200</v>
      </c>
      <c r="I261" s="154"/>
      <c r="J261" s="155">
        <f t="shared" si="40"/>
        <v>0</v>
      </c>
      <c r="K261" s="151" t="s">
        <v>127</v>
      </c>
      <c r="L261" s="156"/>
      <c r="M261" s="157" t="s">
        <v>3</v>
      </c>
      <c r="N261" s="158" t="s">
        <v>43</v>
      </c>
      <c r="O261" s="51"/>
      <c r="P261" s="145">
        <f t="shared" si="41"/>
        <v>0</v>
      </c>
      <c r="Q261" s="145">
        <v>0</v>
      </c>
      <c r="R261" s="145">
        <f t="shared" si="42"/>
        <v>0</v>
      </c>
      <c r="S261" s="145">
        <v>0</v>
      </c>
      <c r="T261" s="146">
        <f t="shared" si="43"/>
        <v>0</v>
      </c>
      <c r="U261" s="30"/>
      <c r="V261" s="30"/>
      <c r="W261" s="30"/>
      <c r="X261" s="30"/>
      <c r="Y261" s="30"/>
      <c r="Z261" s="30"/>
      <c r="AA261" s="30"/>
      <c r="AB261" s="30"/>
      <c r="AC261" s="30"/>
      <c r="AD261" s="30"/>
      <c r="AE261" s="30"/>
      <c r="AR261" s="147" t="s">
        <v>205</v>
      </c>
      <c r="AT261" s="147" t="s">
        <v>129</v>
      </c>
      <c r="AU261" s="147" t="s">
        <v>80</v>
      </c>
      <c r="AY261" s="15" t="s">
        <v>120</v>
      </c>
      <c r="BE261" s="148">
        <f t="shared" si="44"/>
        <v>0</v>
      </c>
      <c r="BF261" s="148">
        <f t="shared" si="45"/>
        <v>0</v>
      </c>
      <c r="BG261" s="148">
        <f t="shared" si="46"/>
        <v>0</v>
      </c>
      <c r="BH261" s="148">
        <f t="shared" si="47"/>
        <v>0</v>
      </c>
      <c r="BI261" s="148">
        <f t="shared" si="48"/>
        <v>0</v>
      </c>
      <c r="BJ261" s="15" t="s">
        <v>80</v>
      </c>
      <c r="BK261" s="148">
        <f t="shared" si="49"/>
        <v>0</v>
      </c>
      <c r="BL261" s="15" t="s">
        <v>205</v>
      </c>
      <c r="BM261" s="147" t="s">
        <v>1016</v>
      </c>
    </row>
    <row r="262" spans="1:65" s="2" customFormat="1" ht="16.5" customHeight="1">
      <c r="A262" s="30"/>
      <c r="B262" s="135"/>
      <c r="C262" s="149" t="s">
        <v>451</v>
      </c>
      <c r="D262" s="149" t="s">
        <v>129</v>
      </c>
      <c r="E262" s="150" t="s">
        <v>1017</v>
      </c>
      <c r="F262" s="151" t="s">
        <v>1018</v>
      </c>
      <c r="G262" s="152" t="s">
        <v>598</v>
      </c>
      <c r="H262" s="153">
        <v>200</v>
      </c>
      <c r="I262" s="154"/>
      <c r="J262" s="155">
        <f t="shared" si="40"/>
        <v>0</v>
      </c>
      <c r="K262" s="151" t="s">
        <v>127</v>
      </c>
      <c r="L262" s="156"/>
      <c r="M262" s="157" t="s">
        <v>3</v>
      </c>
      <c r="N262" s="158" t="s">
        <v>43</v>
      </c>
      <c r="O262" s="51"/>
      <c r="P262" s="145">
        <f t="shared" si="41"/>
        <v>0</v>
      </c>
      <c r="Q262" s="145">
        <v>0</v>
      </c>
      <c r="R262" s="145">
        <f t="shared" si="42"/>
        <v>0</v>
      </c>
      <c r="S262" s="145">
        <v>0</v>
      </c>
      <c r="T262" s="146">
        <f t="shared" si="43"/>
        <v>0</v>
      </c>
      <c r="U262" s="30"/>
      <c r="V262" s="30"/>
      <c r="W262" s="30"/>
      <c r="X262" s="30"/>
      <c r="Y262" s="30"/>
      <c r="Z262" s="30"/>
      <c r="AA262" s="30"/>
      <c r="AB262" s="30"/>
      <c r="AC262" s="30"/>
      <c r="AD262" s="30"/>
      <c r="AE262" s="30"/>
      <c r="AR262" s="147" t="s">
        <v>205</v>
      </c>
      <c r="AT262" s="147" t="s">
        <v>129</v>
      </c>
      <c r="AU262" s="147" t="s">
        <v>80</v>
      </c>
      <c r="AY262" s="15" t="s">
        <v>120</v>
      </c>
      <c r="BE262" s="148">
        <f t="shared" si="44"/>
        <v>0</v>
      </c>
      <c r="BF262" s="148">
        <f t="shared" si="45"/>
        <v>0</v>
      </c>
      <c r="BG262" s="148">
        <f t="shared" si="46"/>
        <v>0</v>
      </c>
      <c r="BH262" s="148">
        <f t="shared" si="47"/>
        <v>0</v>
      </c>
      <c r="BI262" s="148">
        <f t="shared" si="48"/>
        <v>0</v>
      </c>
      <c r="BJ262" s="15" t="s">
        <v>80</v>
      </c>
      <c r="BK262" s="148">
        <f t="shared" si="49"/>
        <v>0</v>
      </c>
      <c r="BL262" s="15" t="s">
        <v>205</v>
      </c>
      <c r="BM262" s="147" t="s">
        <v>1019</v>
      </c>
    </row>
    <row r="263" spans="1:65" s="2" customFormat="1" ht="21.75" customHeight="1">
      <c r="A263" s="30"/>
      <c r="B263" s="135"/>
      <c r="C263" s="149" t="s">
        <v>1020</v>
      </c>
      <c r="D263" s="149" t="s">
        <v>129</v>
      </c>
      <c r="E263" s="150" t="s">
        <v>1021</v>
      </c>
      <c r="F263" s="151" t="s">
        <v>1022</v>
      </c>
      <c r="G263" s="152" t="s">
        <v>598</v>
      </c>
      <c r="H263" s="153">
        <v>100</v>
      </c>
      <c r="I263" s="154"/>
      <c r="J263" s="155">
        <f t="shared" si="40"/>
        <v>0</v>
      </c>
      <c r="K263" s="151" t="s">
        <v>127</v>
      </c>
      <c r="L263" s="156"/>
      <c r="M263" s="157" t="s">
        <v>3</v>
      </c>
      <c r="N263" s="158" t="s">
        <v>43</v>
      </c>
      <c r="O263" s="51"/>
      <c r="P263" s="145">
        <f t="shared" si="41"/>
        <v>0</v>
      </c>
      <c r="Q263" s="145">
        <v>0</v>
      </c>
      <c r="R263" s="145">
        <f t="shared" si="42"/>
        <v>0</v>
      </c>
      <c r="S263" s="145">
        <v>0</v>
      </c>
      <c r="T263" s="146">
        <f t="shared" si="43"/>
        <v>0</v>
      </c>
      <c r="U263" s="30"/>
      <c r="V263" s="30"/>
      <c r="W263" s="30"/>
      <c r="X263" s="30"/>
      <c r="Y263" s="30"/>
      <c r="Z263" s="30"/>
      <c r="AA263" s="30"/>
      <c r="AB263" s="30"/>
      <c r="AC263" s="30"/>
      <c r="AD263" s="30"/>
      <c r="AE263" s="30"/>
      <c r="AR263" s="147" t="s">
        <v>205</v>
      </c>
      <c r="AT263" s="147" t="s">
        <v>129</v>
      </c>
      <c r="AU263" s="147" t="s">
        <v>80</v>
      </c>
      <c r="AY263" s="15" t="s">
        <v>120</v>
      </c>
      <c r="BE263" s="148">
        <f t="shared" si="44"/>
        <v>0</v>
      </c>
      <c r="BF263" s="148">
        <f t="shared" si="45"/>
        <v>0</v>
      </c>
      <c r="BG263" s="148">
        <f t="shared" si="46"/>
        <v>0</v>
      </c>
      <c r="BH263" s="148">
        <f t="shared" si="47"/>
        <v>0</v>
      </c>
      <c r="BI263" s="148">
        <f t="shared" si="48"/>
        <v>0</v>
      </c>
      <c r="BJ263" s="15" t="s">
        <v>80</v>
      </c>
      <c r="BK263" s="148">
        <f t="shared" si="49"/>
        <v>0</v>
      </c>
      <c r="BL263" s="15" t="s">
        <v>205</v>
      </c>
      <c r="BM263" s="147" t="s">
        <v>1023</v>
      </c>
    </row>
    <row r="264" spans="1:65" s="2" customFormat="1" ht="21.75" customHeight="1">
      <c r="A264" s="30"/>
      <c r="B264" s="135"/>
      <c r="C264" s="149" t="s">
        <v>454</v>
      </c>
      <c r="D264" s="149" t="s">
        <v>129</v>
      </c>
      <c r="E264" s="150" t="s">
        <v>1024</v>
      </c>
      <c r="F264" s="151" t="s">
        <v>1025</v>
      </c>
      <c r="G264" s="152" t="s">
        <v>598</v>
      </c>
      <c r="H264" s="153">
        <v>100</v>
      </c>
      <c r="I264" s="154"/>
      <c r="J264" s="155">
        <f t="shared" si="40"/>
        <v>0</v>
      </c>
      <c r="K264" s="151" t="s">
        <v>127</v>
      </c>
      <c r="L264" s="156"/>
      <c r="M264" s="157" t="s">
        <v>3</v>
      </c>
      <c r="N264" s="158" t="s">
        <v>43</v>
      </c>
      <c r="O264" s="51"/>
      <c r="P264" s="145">
        <f t="shared" si="41"/>
        <v>0</v>
      </c>
      <c r="Q264" s="145">
        <v>0</v>
      </c>
      <c r="R264" s="145">
        <f t="shared" si="42"/>
        <v>0</v>
      </c>
      <c r="S264" s="145">
        <v>0</v>
      </c>
      <c r="T264" s="146">
        <f t="shared" si="43"/>
        <v>0</v>
      </c>
      <c r="U264" s="30"/>
      <c r="V264" s="30"/>
      <c r="W264" s="30"/>
      <c r="X264" s="30"/>
      <c r="Y264" s="30"/>
      <c r="Z264" s="30"/>
      <c r="AA264" s="30"/>
      <c r="AB264" s="30"/>
      <c r="AC264" s="30"/>
      <c r="AD264" s="30"/>
      <c r="AE264" s="30"/>
      <c r="AR264" s="147" t="s">
        <v>205</v>
      </c>
      <c r="AT264" s="147" t="s">
        <v>129</v>
      </c>
      <c r="AU264" s="147" t="s">
        <v>80</v>
      </c>
      <c r="AY264" s="15" t="s">
        <v>120</v>
      </c>
      <c r="BE264" s="148">
        <f t="shared" si="44"/>
        <v>0</v>
      </c>
      <c r="BF264" s="148">
        <f t="shared" si="45"/>
        <v>0</v>
      </c>
      <c r="BG264" s="148">
        <f t="shared" si="46"/>
        <v>0</v>
      </c>
      <c r="BH264" s="148">
        <f t="shared" si="47"/>
        <v>0</v>
      </c>
      <c r="BI264" s="148">
        <f t="shared" si="48"/>
        <v>0</v>
      </c>
      <c r="BJ264" s="15" t="s">
        <v>80</v>
      </c>
      <c r="BK264" s="148">
        <f t="shared" si="49"/>
        <v>0</v>
      </c>
      <c r="BL264" s="15" t="s">
        <v>205</v>
      </c>
      <c r="BM264" s="147" t="s">
        <v>1026</v>
      </c>
    </row>
    <row r="265" spans="1:65" s="2" customFormat="1" ht="21.75" customHeight="1">
      <c r="A265" s="30"/>
      <c r="B265" s="135"/>
      <c r="C265" s="149" t="s">
        <v>1027</v>
      </c>
      <c r="D265" s="149" t="s">
        <v>129</v>
      </c>
      <c r="E265" s="150" t="s">
        <v>1028</v>
      </c>
      <c r="F265" s="151" t="s">
        <v>1029</v>
      </c>
      <c r="G265" s="152" t="s">
        <v>598</v>
      </c>
      <c r="H265" s="153">
        <v>100</v>
      </c>
      <c r="I265" s="154"/>
      <c r="J265" s="155">
        <f t="shared" si="40"/>
        <v>0</v>
      </c>
      <c r="K265" s="151" t="s">
        <v>127</v>
      </c>
      <c r="L265" s="156"/>
      <c r="M265" s="157" t="s">
        <v>3</v>
      </c>
      <c r="N265" s="158" t="s">
        <v>43</v>
      </c>
      <c r="O265" s="51"/>
      <c r="P265" s="145">
        <f t="shared" si="41"/>
        <v>0</v>
      </c>
      <c r="Q265" s="145">
        <v>0</v>
      </c>
      <c r="R265" s="145">
        <f t="shared" si="42"/>
        <v>0</v>
      </c>
      <c r="S265" s="145">
        <v>0</v>
      </c>
      <c r="T265" s="146">
        <f t="shared" si="43"/>
        <v>0</v>
      </c>
      <c r="U265" s="30"/>
      <c r="V265" s="30"/>
      <c r="W265" s="30"/>
      <c r="X265" s="30"/>
      <c r="Y265" s="30"/>
      <c r="Z265" s="30"/>
      <c r="AA265" s="30"/>
      <c r="AB265" s="30"/>
      <c r="AC265" s="30"/>
      <c r="AD265" s="30"/>
      <c r="AE265" s="30"/>
      <c r="AR265" s="147" t="s">
        <v>205</v>
      </c>
      <c r="AT265" s="147" t="s">
        <v>129</v>
      </c>
      <c r="AU265" s="147" t="s">
        <v>80</v>
      </c>
      <c r="AY265" s="15" t="s">
        <v>120</v>
      </c>
      <c r="BE265" s="148">
        <f t="shared" si="44"/>
        <v>0</v>
      </c>
      <c r="BF265" s="148">
        <f t="shared" si="45"/>
        <v>0</v>
      </c>
      <c r="BG265" s="148">
        <f t="shared" si="46"/>
        <v>0</v>
      </c>
      <c r="BH265" s="148">
        <f t="shared" si="47"/>
        <v>0</v>
      </c>
      <c r="BI265" s="148">
        <f t="shared" si="48"/>
        <v>0</v>
      </c>
      <c r="BJ265" s="15" t="s">
        <v>80</v>
      </c>
      <c r="BK265" s="148">
        <f t="shared" si="49"/>
        <v>0</v>
      </c>
      <c r="BL265" s="15" t="s">
        <v>205</v>
      </c>
      <c r="BM265" s="147" t="s">
        <v>1030</v>
      </c>
    </row>
    <row r="266" spans="1:65" s="2" customFormat="1" ht="21.75" customHeight="1">
      <c r="A266" s="30"/>
      <c r="B266" s="135"/>
      <c r="C266" s="149" t="s">
        <v>458</v>
      </c>
      <c r="D266" s="149" t="s">
        <v>129</v>
      </c>
      <c r="E266" s="150" t="s">
        <v>1031</v>
      </c>
      <c r="F266" s="151" t="s">
        <v>1032</v>
      </c>
      <c r="G266" s="152" t="s">
        <v>598</v>
      </c>
      <c r="H266" s="153">
        <v>100</v>
      </c>
      <c r="I266" s="154"/>
      <c r="J266" s="155">
        <f t="shared" si="40"/>
        <v>0</v>
      </c>
      <c r="K266" s="151" t="s">
        <v>127</v>
      </c>
      <c r="L266" s="156"/>
      <c r="M266" s="157" t="s">
        <v>3</v>
      </c>
      <c r="N266" s="158" t="s">
        <v>43</v>
      </c>
      <c r="O266" s="51"/>
      <c r="P266" s="145">
        <f t="shared" si="41"/>
        <v>0</v>
      </c>
      <c r="Q266" s="145">
        <v>0</v>
      </c>
      <c r="R266" s="145">
        <f t="shared" si="42"/>
        <v>0</v>
      </c>
      <c r="S266" s="145">
        <v>0</v>
      </c>
      <c r="T266" s="146">
        <f t="shared" si="43"/>
        <v>0</v>
      </c>
      <c r="U266" s="30"/>
      <c r="V266" s="30"/>
      <c r="W266" s="30"/>
      <c r="X266" s="30"/>
      <c r="Y266" s="30"/>
      <c r="Z266" s="30"/>
      <c r="AA266" s="30"/>
      <c r="AB266" s="30"/>
      <c r="AC266" s="30"/>
      <c r="AD266" s="30"/>
      <c r="AE266" s="30"/>
      <c r="AR266" s="147" t="s">
        <v>205</v>
      </c>
      <c r="AT266" s="147" t="s">
        <v>129</v>
      </c>
      <c r="AU266" s="147" t="s">
        <v>80</v>
      </c>
      <c r="AY266" s="15" t="s">
        <v>120</v>
      </c>
      <c r="BE266" s="148">
        <f t="shared" si="44"/>
        <v>0</v>
      </c>
      <c r="BF266" s="148">
        <f t="shared" si="45"/>
        <v>0</v>
      </c>
      <c r="BG266" s="148">
        <f t="shared" si="46"/>
        <v>0</v>
      </c>
      <c r="BH266" s="148">
        <f t="shared" si="47"/>
        <v>0</v>
      </c>
      <c r="BI266" s="148">
        <f t="shared" si="48"/>
        <v>0</v>
      </c>
      <c r="BJ266" s="15" t="s">
        <v>80</v>
      </c>
      <c r="BK266" s="148">
        <f t="shared" si="49"/>
        <v>0</v>
      </c>
      <c r="BL266" s="15" t="s">
        <v>205</v>
      </c>
      <c r="BM266" s="147" t="s">
        <v>1033</v>
      </c>
    </row>
    <row r="267" spans="1:65" s="2" customFormat="1" ht="21.75" customHeight="1">
      <c r="A267" s="30"/>
      <c r="B267" s="135"/>
      <c r="C267" s="149" t="s">
        <v>1034</v>
      </c>
      <c r="D267" s="149" t="s">
        <v>129</v>
      </c>
      <c r="E267" s="150" t="s">
        <v>1035</v>
      </c>
      <c r="F267" s="151" t="s">
        <v>1036</v>
      </c>
      <c r="G267" s="152" t="s">
        <v>598</v>
      </c>
      <c r="H267" s="153">
        <v>100</v>
      </c>
      <c r="I267" s="154"/>
      <c r="J267" s="155">
        <f t="shared" si="40"/>
        <v>0</v>
      </c>
      <c r="K267" s="151" t="s">
        <v>127</v>
      </c>
      <c r="L267" s="156"/>
      <c r="M267" s="157" t="s">
        <v>3</v>
      </c>
      <c r="N267" s="158" t="s">
        <v>43</v>
      </c>
      <c r="O267" s="51"/>
      <c r="P267" s="145">
        <f t="shared" si="41"/>
        <v>0</v>
      </c>
      <c r="Q267" s="145">
        <v>0</v>
      </c>
      <c r="R267" s="145">
        <f t="shared" si="42"/>
        <v>0</v>
      </c>
      <c r="S267" s="145">
        <v>0</v>
      </c>
      <c r="T267" s="146">
        <f t="shared" si="43"/>
        <v>0</v>
      </c>
      <c r="U267" s="30"/>
      <c r="V267" s="30"/>
      <c r="W267" s="30"/>
      <c r="X267" s="30"/>
      <c r="Y267" s="30"/>
      <c r="Z267" s="30"/>
      <c r="AA267" s="30"/>
      <c r="AB267" s="30"/>
      <c r="AC267" s="30"/>
      <c r="AD267" s="30"/>
      <c r="AE267" s="30"/>
      <c r="AR267" s="147" t="s">
        <v>205</v>
      </c>
      <c r="AT267" s="147" t="s">
        <v>129</v>
      </c>
      <c r="AU267" s="147" t="s">
        <v>80</v>
      </c>
      <c r="AY267" s="15" t="s">
        <v>120</v>
      </c>
      <c r="BE267" s="148">
        <f t="shared" si="44"/>
        <v>0</v>
      </c>
      <c r="BF267" s="148">
        <f t="shared" si="45"/>
        <v>0</v>
      </c>
      <c r="BG267" s="148">
        <f t="shared" si="46"/>
        <v>0</v>
      </c>
      <c r="BH267" s="148">
        <f t="shared" si="47"/>
        <v>0</v>
      </c>
      <c r="BI267" s="148">
        <f t="shared" si="48"/>
        <v>0</v>
      </c>
      <c r="BJ267" s="15" t="s">
        <v>80</v>
      </c>
      <c r="BK267" s="148">
        <f t="shared" si="49"/>
        <v>0</v>
      </c>
      <c r="BL267" s="15" t="s">
        <v>205</v>
      </c>
      <c r="BM267" s="147" t="s">
        <v>1037</v>
      </c>
    </row>
    <row r="268" spans="1:65" s="2" customFormat="1" ht="21.75" customHeight="1">
      <c r="A268" s="30"/>
      <c r="B268" s="135"/>
      <c r="C268" s="149" t="s">
        <v>461</v>
      </c>
      <c r="D268" s="149" t="s">
        <v>129</v>
      </c>
      <c r="E268" s="150" t="s">
        <v>1038</v>
      </c>
      <c r="F268" s="151" t="s">
        <v>1039</v>
      </c>
      <c r="G268" s="152" t="s">
        <v>598</v>
      </c>
      <c r="H268" s="153">
        <v>100</v>
      </c>
      <c r="I268" s="154"/>
      <c r="J268" s="155">
        <f t="shared" si="40"/>
        <v>0</v>
      </c>
      <c r="K268" s="151" t="s">
        <v>127</v>
      </c>
      <c r="L268" s="156"/>
      <c r="M268" s="157" t="s">
        <v>3</v>
      </c>
      <c r="N268" s="158" t="s">
        <v>43</v>
      </c>
      <c r="O268" s="51"/>
      <c r="P268" s="145">
        <f t="shared" si="41"/>
        <v>0</v>
      </c>
      <c r="Q268" s="145">
        <v>0</v>
      </c>
      <c r="R268" s="145">
        <f t="shared" si="42"/>
        <v>0</v>
      </c>
      <c r="S268" s="145">
        <v>0</v>
      </c>
      <c r="T268" s="146">
        <f t="shared" si="43"/>
        <v>0</v>
      </c>
      <c r="U268" s="30"/>
      <c r="V268" s="30"/>
      <c r="W268" s="30"/>
      <c r="X268" s="30"/>
      <c r="Y268" s="30"/>
      <c r="Z268" s="30"/>
      <c r="AA268" s="30"/>
      <c r="AB268" s="30"/>
      <c r="AC268" s="30"/>
      <c r="AD268" s="30"/>
      <c r="AE268" s="30"/>
      <c r="AR268" s="147" t="s">
        <v>205</v>
      </c>
      <c r="AT268" s="147" t="s">
        <v>129</v>
      </c>
      <c r="AU268" s="147" t="s">
        <v>80</v>
      </c>
      <c r="AY268" s="15" t="s">
        <v>120</v>
      </c>
      <c r="BE268" s="148">
        <f t="shared" si="44"/>
        <v>0</v>
      </c>
      <c r="BF268" s="148">
        <f t="shared" si="45"/>
        <v>0</v>
      </c>
      <c r="BG268" s="148">
        <f t="shared" si="46"/>
        <v>0</v>
      </c>
      <c r="BH268" s="148">
        <f t="shared" si="47"/>
        <v>0</v>
      </c>
      <c r="BI268" s="148">
        <f t="shared" si="48"/>
        <v>0</v>
      </c>
      <c r="BJ268" s="15" t="s">
        <v>80</v>
      </c>
      <c r="BK268" s="148">
        <f t="shared" si="49"/>
        <v>0</v>
      </c>
      <c r="BL268" s="15" t="s">
        <v>205</v>
      </c>
      <c r="BM268" s="147" t="s">
        <v>1040</v>
      </c>
    </row>
    <row r="269" spans="1:65" s="2" customFormat="1" ht="16.5" customHeight="1">
      <c r="A269" s="30"/>
      <c r="B269" s="135"/>
      <c r="C269" s="149" t="s">
        <v>1041</v>
      </c>
      <c r="D269" s="149" t="s">
        <v>129</v>
      </c>
      <c r="E269" s="150" t="s">
        <v>1042</v>
      </c>
      <c r="F269" s="151" t="s">
        <v>1043</v>
      </c>
      <c r="G269" s="152" t="s">
        <v>598</v>
      </c>
      <c r="H269" s="153">
        <v>100</v>
      </c>
      <c r="I269" s="154"/>
      <c r="J269" s="155">
        <f t="shared" si="40"/>
        <v>0</v>
      </c>
      <c r="K269" s="151" t="s">
        <v>127</v>
      </c>
      <c r="L269" s="156"/>
      <c r="M269" s="157" t="s">
        <v>3</v>
      </c>
      <c r="N269" s="158" t="s">
        <v>43</v>
      </c>
      <c r="O269" s="51"/>
      <c r="P269" s="145">
        <f t="shared" si="41"/>
        <v>0</v>
      </c>
      <c r="Q269" s="145">
        <v>0</v>
      </c>
      <c r="R269" s="145">
        <f t="shared" si="42"/>
        <v>0</v>
      </c>
      <c r="S269" s="145">
        <v>0</v>
      </c>
      <c r="T269" s="146">
        <f t="shared" si="43"/>
        <v>0</v>
      </c>
      <c r="U269" s="30"/>
      <c r="V269" s="30"/>
      <c r="W269" s="30"/>
      <c r="X269" s="30"/>
      <c r="Y269" s="30"/>
      <c r="Z269" s="30"/>
      <c r="AA269" s="30"/>
      <c r="AB269" s="30"/>
      <c r="AC269" s="30"/>
      <c r="AD269" s="30"/>
      <c r="AE269" s="30"/>
      <c r="AR269" s="147" t="s">
        <v>205</v>
      </c>
      <c r="AT269" s="147" t="s">
        <v>129</v>
      </c>
      <c r="AU269" s="147" t="s">
        <v>80</v>
      </c>
      <c r="AY269" s="15" t="s">
        <v>120</v>
      </c>
      <c r="BE269" s="148">
        <f t="shared" si="44"/>
        <v>0</v>
      </c>
      <c r="BF269" s="148">
        <f t="shared" si="45"/>
        <v>0</v>
      </c>
      <c r="BG269" s="148">
        <f t="shared" si="46"/>
        <v>0</v>
      </c>
      <c r="BH269" s="148">
        <f t="shared" si="47"/>
        <v>0</v>
      </c>
      <c r="BI269" s="148">
        <f t="shared" si="48"/>
        <v>0</v>
      </c>
      <c r="BJ269" s="15" t="s">
        <v>80</v>
      </c>
      <c r="BK269" s="148">
        <f t="shared" si="49"/>
        <v>0</v>
      </c>
      <c r="BL269" s="15" t="s">
        <v>205</v>
      </c>
      <c r="BM269" s="147" t="s">
        <v>1044</v>
      </c>
    </row>
    <row r="270" spans="1:65" s="2" customFormat="1" ht="16.5" customHeight="1">
      <c r="A270" s="30"/>
      <c r="B270" s="135"/>
      <c r="C270" s="149" t="s">
        <v>465</v>
      </c>
      <c r="D270" s="149" t="s">
        <v>129</v>
      </c>
      <c r="E270" s="150" t="s">
        <v>1045</v>
      </c>
      <c r="F270" s="151" t="s">
        <v>1046</v>
      </c>
      <c r="G270" s="152" t="s">
        <v>598</v>
      </c>
      <c r="H270" s="153">
        <v>100</v>
      </c>
      <c r="I270" s="154"/>
      <c r="J270" s="155">
        <f t="shared" si="40"/>
        <v>0</v>
      </c>
      <c r="K270" s="151" t="s">
        <v>127</v>
      </c>
      <c r="L270" s="156"/>
      <c r="M270" s="157" t="s">
        <v>3</v>
      </c>
      <c r="N270" s="158" t="s">
        <v>43</v>
      </c>
      <c r="O270" s="51"/>
      <c r="P270" s="145">
        <f t="shared" si="41"/>
        <v>0</v>
      </c>
      <c r="Q270" s="145">
        <v>0</v>
      </c>
      <c r="R270" s="145">
        <f t="shared" si="42"/>
        <v>0</v>
      </c>
      <c r="S270" s="145">
        <v>0</v>
      </c>
      <c r="T270" s="146">
        <f t="shared" si="43"/>
        <v>0</v>
      </c>
      <c r="U270" s="30"/>
      <c r="V270" s="30"/>
      <c r="W270" s="30"/>
      <c r="X270" s="30"/>
      <c r="Y270" s="30"/>
      <c r="Z270" s="30"/>
      <c r="AA270" s="30"/>
      <c r="AB270" s="30"/>
      <c r="AC270" s="30"/>
      <c r="AD270" s="30"/>
      <c r="AE270" s="30"/>
      <c r="AR270" s="147" t="s">
        <v>205</v>
      </c>
      <c r="AT270" s="147" t="s">
        <v>129</v>
      </c>
      <c r="AU270" s="147" t="s">
        <v>80</v>
      </c>
      <c r="AY270" s="15" t="s">
        <v>120</v>
      </c>
      <c r="BE270" s="148">
        <f t="shared" si="44"/>
        <v>0</v>
      </c>
      <c r="BF270" s="148">
        <f t="shared" si="45"/>
        <v>0</v>
      </c>
      <c r="BG270" s="148">
        <f t="shared" si="46"/>
        <v>0</v>
      </c>
      <c r="BH270" s="148">
        <f t="shared" si="47"/>
        <v>0</v>
      </c>
      <c r="BI270" s="148">
        <f t="shared" si="48"/>
        <v>0</v>
      </c>
      <c r="BJ270" s="15" t="s">
        <v>80</v>
      </c>
      <c r="BK270" s="148">
        <f t="shared" si="49"/>
        <v>0</v>
      </c>
      <c r="BL270" s="15" t="s">
        <v>205</v>
      </c>
      <c r="BM270" s="147" t="s">
        <v>1047</v>
      </c>
    </row>
    <row r="271" spans="1:65" s="2" customFormat="1" ht="16.5" customHeight="1">
      <c r="A271" s="30"/>
      <c r="B271" s="135"/>
      <c r="C271" s="136" t="s">
        <v>1048</v>
      </c>
      <c r="D271" s="136" t="s">
        <v>123</v>
      </c>
      <c r="E271" s="137" t="s">
        <v>1049</v>
      </c>
      <c r="F271" s="138" t="s">
        <v>1050</v>
      </c>
      <c r="G271" s="139" t="s">
        <v>598</v>
      </c>
      <c r="H271" s="140">
        <v>10</v>
      </c>
      <c r="I271" s="141"/>
      <c r="J271" s="142">
        <f t="shared" si="40"/>
        <v>0</v>
      </c>
      <c r="K271" s="138" t="s">
        <v>127</v>
      </c>
      <c r="L271" s="31"/>
      <c r="M271" s="143" t="s">
        <v>3</v>
      </c>
      <c r="N271" s="144" t="s">
        <v>43</v>
      </c>
      <c r="O271" s="51"/>
      <c r="P271" s="145">
        <f t="shared" si="41"/>
        <v>0</v>
      </c>
      <c r="Q271" s="145">
        <v>0</v>
      </c>
      <c r="R271" s="145">
        <f t="shared" si="42"/>
        <v>0</v>
      </c>
      <c r="S271" s="145">
        <v>0</v>
      </c>
      <c r="T271" s="146">
        <f t="shared" si="43"/>
        <v>0</v>
      </c>
      <c r="U271" s="30"/>
      <c r="V271" s="30"/>
      <c r="W271" s="30"/>
      <c r="X271" s="30"/>
      <c r="Y271" s="30"/>
      <c r="Z271" s="30"/>
      <c r="AA271" s="30"/>
      <c r="AB271" s="30"/>
      <c r="AC271" s="30"/>
      <c r="AD271" s="30"/>
      <c r="AE271" s="30"/>
      <c r="AR271" s="147" t="s">
        <v>205</v>
      </c>
      <c r="AT271" s="147" t="s">
        <v>123</v>
      </c>
      <c r="AU271" s="147" t="s">
        <v>80</v>
      </c>
      <c r="AY271" s="15" t="s">
        <v>120</v>
      </c>
      <c r="BE271" s="148">
        <f t="shared" si="44"/>
        <v>0</v>
      </c>
      <c r="BF271" s="148">
        <f t="shared" si="45"/>
        <v>0</v>
      </c>
      <c r="BG271" s="148">
        <f t="shared" si="46"/>
        <v>0</v>
      </c>
      <c r="BH271" s="148">
        <f t="shared" si="47"/>
        <v>0</v>
      </c>
      <c r="BI271" s="148">
        <f t="shared" si="48"/>
        <v>0</v>
      </c>
      <c r="BJ271" s="15" t="s">
        <v>80</v>
      </c>
      <c r="BK271" s="148">
        <f t="shared" si="49"/>
        <v>0</v>
      </c>
      <c r="BL271" s="15" t="s">
        <v>205</v>
      </c>
      <c r="BM271" s="147" t="s">
        <v>1051</v>
      </c>
    </row>
    <row r="272" spans="1:65" s="2" customFormat="1" ht="16.5" customHeight="1">
      <c r="A272" s="30"/>
      <c r="B272" s="135"/>
      <c r="C272" s="136" t="s">
        <v>468</v>
      </c>
      <c r="D272" s="136" t="s">
        <v>123</v>
      </c>
      <c r="E272" s="137" t="s">
        <v>1052</v>
      </c>
      <c r="F272" s="138" t="s">
        <v>1053</v>
      </c>
      <c r="G272" s="139" t="s">
        <v>598</v>
      </c>
      <c r="H272" s="140">
        <v>25</v>
      </c>
      <c r="I272" s="141"/>
      <c r="J272" s="142">
        <f t="shared" si="40"/>
        <v>0</v>
      </c>
      <c r="K272" s="138" t="s">
        <v>127</v>
      </c>
      <c r="L272" s="31"/>
      <c r="M272" s="143" t="s">
        <v>3</v>
      </c>
      <c r="N272" s="144" t="s">
        <v>43</v>
      </c>
      <c r="O272" s="51"/>
      <c r="P272" s="145">
        <f t="shared" si="41"/>
        <v>0</v>
      </c>
      <c r="Q272" s="145">
        <v>0</v>
      </c>
      <c r="R272" s="145">
        <f t="shared" si="42"/>
        <v>0</v>
      </c>
      <c r="S272" s="145">
        <v>0</v>
      </c>
      <c r="T272" s="146">
        <f t="shared" si="43"/>
        <v>0</v>
      </c>
      <c r="U272" s="30"/>
      <c r="V272" s="30"/>
      <c r="W272" s="30"/>
      <c r="X272" s="30"/>
      <c r="Y272" s="30"/>
      <c r="Z272" s="30"/>
      <c r="AA272" s="30"/>
      <c r="AB272" s="30"/>
      <c r="AC272" s="30"/>
      <c r="AD272" s="30"/>
      <c r="AE272" s="30"/>
      <c r="AR272" s="147" t="s">
        <v>205</v>
      </c>
      <c r="AT272" s="147" t="s">
        <v>123</v>
      </c>
      <c r="AU272" s="147" t="s">
        <v>80</v>
      </c>
      <c r="AY272" s="15" t="s">
        <v>120</v>
      </c>
      <c r="BE272" s="148">
        <f t="shared" si="44"/>
        <v>0</v>
      </c>
      <c r="BF272" s="148">
        <f t="shared" si="45"/>
        <v>0</v>
      </c>
      <c r="BG272" s="148">
        <f t="shared" si="46"/>
        <v>0</v>
      </c>
      <c r="BH272" s="148">
        <f t="shared" si="47"/>
        <v>0</v>
      </c>
      <c r="BI272" s="148">
        <f t="shared" si="48"/>
        <v>0</v>
      </c>
      <c r="BJ272" s="15" t="s">
        <v>80</v>
      </c>
      <c r="BK272" s="148">
        <f t="shared" si="49"/>
        <v>0</v>
      </c>
      <c r="BL272" s="15" t="s">
        <v>205</v>
      </c>
      <c r="BM272" s="147" t="s">
        <v>1054</v>
      </c>
    </row>
    <row r="273" spans="1:65" s="2" customFormat="1" ht="16.5" customHeight="1">
      <c r="A273" s="30"/>
      <c r="B273" s="135"/>
      <c r="C273" s="136" t="s">
        <v>1055</v>
      </c>
      <c r="D273" s="136" t="s">
        <v>123</v>
      </c>
      <c r="E273" s="137" t="s">
        <v>1056</v>
      </c>
      <c r="F273" s="138" t="s">
        <v>1057</v>
      </c>
      <c r="G273" s="139" t="s">
        <v>126</v>
      </c>
      <c r="H273" s="140">
        <v>50</v>
      </c>
      <c r="I273" s="141"/>
      <c r="J273" s="142">
        <f t="shared" si="40"/>
        <v>0</v>
      </c>
      <c r="K273" s="138" t="s">
        <v>127</v>
      </c>
      <c r="L273" s="31"/>
      <c r="M273" s="143" t="s">
        <v>3</v>
      </c>
      <c r="N273" s="144" t="s">
        <v>43</v>
      </c>
      <c r="O273" s="51"/>
      <c r="P273" s="145">
        <f t="shared" si="41"/>
        <v>0</v>
      </c>
      <c r="Q273" s="145">
        <v>0</v>
      </c>
      <c r="R273" s="145">
        <f t="shared" si="42"/>
        <v>0</v>
      </c>
      <c r="S273" s="145">
        <v>0</v>
      </c>
      <c r="T273" s="146">
        <f t="shared" si="43"/>
        <v>0</v>
      </c>
      <c r="U273" s="30"/>
      <c r="V273" s="30"/>
      <c r="W273" s="30"/>
      <c r="X273" s="30"/>
      <c r="Y273" s="30"/>
      <c r="Z273" s="30"/>
      <c r="AA273" s="30"/>
      <c r="AB273" s="30"/>
      <c r="AC273" s="30"/>
      <c r="AD273" s="30"/>
      <c r="AE273" s="30"/>
      <c r="AR273" s="147" t="s">
        <v>205</v>
      </c>
      <c r="AT273" s="147" t="s">
        <v>123</v>
      </c>
      <c r="AU273" s="147" t="s">
        <v>80</v>
      </c>
      <c r="AY273" s="15" t="s">
        <v>120</v>
      </c>
      <c r="BE273" s="148">
        <f t="shared" si="44"/>
        <v>0</v>
      </c>
      <c r="BF273" s="148">
        <f t="shared" si="45"/>
        <v>0</v>
      </c>
      <c r="BG273" s="148">
        <f t="shared" si="46"/>
        <v>0</v>
      </c>
      <c r="BH273" s="148">
        <f t="shared" si="47"/>
        <v>0</v>
      </c>
      <c r="BI273" s="148">
        <f t="shared" si="48"/>
        <v>0</v>
      </c>
      <c r="BJ273" s="15" t="s">
        <v>80</v>
      </c>
      <c r="BK273" s="148">
        <f t="shared" si="49"/>
        <v>0</v>
      </c>
      <c r="BL273" s="15" t="s">
        <v>205</v>
      </c>
      <c r="BM273" s="147" t="s">
        <v>1058</v>
      </c>
    </row>
    <row r="274" spans="1:65" s="2" customFormat="1" ht="24.2" customHeight="1">
      <c r="A274" s="30"/>
      <c r="B274" s="135"/>
      <c r="C274" s="136" t="s">
        <v>472</v>
      </c>
      <c r="D274" s="136" t="s">
        <v>123</v>
      </c>
      <c r="E274" s="137" t="s">
        <v>1059</v>
      </c>
      <c r="F274" s="138" t="s">
        <v>1060</v>
      </c>
      <c r="G274" s="139" t="s">
        <v>126</v>
      </c>
      <c r="H274" s="140">
        <v>25</v>
      </c>
      <c r="I274" s="141"/>
      <c r="J274" s="142">
        <f t="shared" si="40"/>
        <v>0</v>
      </c>
      <c r="K274" s="138" t="s">
        <v>127</v>
      </c>
      <c r="L274" s="31"/>
      <c r="M274" s="143" t="s">
        <v>3</v>
      </c>
      <c r="N274" s="144" t="s">
        <v>43</v>
      </c>
      <c r="O274" s="51"/>
      <c r="P274" s="145">
        <f t="shared" si="41"/>
        <v>0</v>
      </c>
      <c r="Q274" s="145">
        <v>0</v>
      </c>
      <c r="R274" s="145">
        <f t="shared" si="42"/>
        <v>0</v>
      </c>
      <c r="S274" s="145">
        <v>0</v>
      </c>
      <c r="T274" s="146">
        <f t="shared" si="43"/>
        <v>0</v>
      </c>
      <c r="U274" s="30"/>
      <c r="V274" s="30"/>
      <c r="W274" s="30"/>
      <c r="X274" s="30"/>
      <c r="Y274" s="30"/>
      <c r="Z274" s="30"/>
      <c r="AA274" s="30"/>
      <c r="AB274" s="30"/>
      <c r="AC274" s="30"/>
      <c r="AD274" s="30"/>
      <c r="AE274" s="30"/>
      <c r="AR274" s="147" t="s">
        <v>205</v>
      </c>
      <c r="AT274" s="147" t="s">
        <v>123</v>
      </c>
      <c r="AU274" s="147" t="s">
        <v>80</v>
      </c>
      <c r="AY274" s="15" t="s">
        <v>120</v>
      </c>
      <c r="BE274" s="148">
        <f t="shared" si="44"/>
        <v>0</v>
      </c>
      <c r="BF274" s="148">
        <f t="shared" si="45"/>
        <v>0</v>
      </c>
      <c r="BG274" s="148">
        <f t="shared" si="46"/>
        <v>0</v>
      </c>
      <c r="BH274" s="148">
        <f t="shared" si="47"/>
        <v>0</v>
      </c>
      <c r="BI274" s="148">
        <f t="shared" si="48"/>
        <v>0</v>
      </c>
      <c r="BJ274" s="15" t="s">
        <v>80</v>
      </c>
      <c r="BK274" s="148">
        <f t="shared" si="49"/>
        <v>0</v>
      </c>
      <c r="BL274" s="15" t="s">
        <v>205</v>
      </c>
      <c r="BM274" s="147" t="s">
        <v>1061</v>
      </c>
    </row>
    <row r="275" spans="1:65" s="2" customFormat="1" ht="24.2" customHeight="1">
      <c r="A275" s="30"/>
      <c r="B275" s="135"/>
      <c r="C275" s="136" t="s">
        <v>1062</v>
      </c>
      <c r="D275" s="136" t="s">
        <v>123</v>
      </c>
      <c r="E275" s="137" t="s">
        <v>1063</v>
      </c>
      <c r="F275" s="138" t="s">
        <v>1064</v>
      </c>
      <c r="G275" s="139" t="s">
        <v>126</v>
      </c>
      <c r="H275" s="140">
        <v>5</v>
      </c>
      <c r="I275" s="141"/>
      <c r="J275" s="142">
        <f t="shared" si="40"/>
        <v>0</v>
      </c>
      <c r="K275" s="138" t="s">
        <v>127</v>
      </c>
      <c r="L275" s="31"/>
      <c r="M275" s="143" t="s">
        <v>3</v>
      </c>
      <c r="N275" s="144" t="s">
        <v>43</v>
      </c>
      <c r="O275" s="51"/>
      <c r="P275" s="145">
        <f t="shared" si="41"/>
        <v>0</v>
      </c>
      <c r="Q275" s="145">
        <v>0</v>
      </c>
      <c r="R275" s="145">
        <f t="shared" si="42"/>
        <v>0</v>
      </c>
      <c r="S275" s="145">
        <v>0</v>
      </c>
      <c r="T275" s="146">
        <f t="shared" si="43"/>
        <v>0</v>
      </c>
      <c r="U275" s="30"/>
      <c r="V275" s="30"/>
      <c r="W275" s="30"/>
      <c r="X275" s="30"/>
      <c r="Y275" s="30"/>
      <c r="Z275" s="30"/>
      <c r="AA275" s="30"/>
      <c r="AB275" s="30"/>
      <c r="AC275" s="30"/>
      <c r="AD275" s="30"/>
      <c r="AE275" s="30"/>
      <c r="AR275" s="147" t="s">
        <v>205</v>
      </c>
      <c r="AT275" s="147" t="s">
        <v>123</v>
      </c>
      <c r="AU275" s="147" t="s">
        <v>80</v>
      </c>
      <c r="AY275" s="15" t="s">
        <v>120</v>
      </c>
      <c r="BE275" s="148">
        <f t="shared" si="44"/>
        <v>0</v>
      </c>
      <c r="BF275" s="148">
        <f t="shared" si="45"/>
        <v>0</v>
      </c>
      <c r="BG275" s="148">
        <f t="shared" si="46"/>
        <v>0</v>
      </c>
      <c r="BH275" s="148">
        <f t="shared" si="47"/>
        <v>0</v>
      </c>
      <c r="BI275" s="148">
        <f t="shared" si="48"/>
        <v>0</v>
      </c>
      <c r="BJ275" s="15" t="s">
        <v>80</v>
      </c>
      <c r="BK275" s="148">
        <f t="shared" si="49"/>
        <v>0</v>
      </c>
      <c r="BL275" s="15" t="s">
        <v>205</v>
      </c>
      <c r="BM275" s="147" t="s">
        <v>1065</v>
      </c>
    </row>
    <row r="276" spans="1:65" s="2" customFormat="1" ht="37.9" customHeight="1">
      <c r="A276" s="30"/>
      <c r="B276" s="135"/>
      <c r="C276" s="136" t="s">
        <v>475</v>
      </c>
      <c r="D276" s="136" t="s">
        <v>123</v>
      </c>
      <c r="E276" s="137" t="s">
        <v>1066</v>
      </c>
      <c r="F276" s="138" t="s">
        <v>1067</v>
      </c>
      <c r="G276" s="139" t="s">
        <v>126</v>
      </c>
      <c r="H276" s="140">
        <v>5</v>
      </c>
      <c r="I276" s="141"/>
      <c r="J276" s="142">
        <f t="shared" si="40"/>
        <v>0</v>
      </c>
      <c r="K276" s="138" t="s">
        <v>127</v>
      </c>
      <c r="L276" s="31"/>
      <c r="M276" s="143" t="s">
        <v>3</v>
      </c>
      <c r="N276" s="144" t="s">
        <v>43</v>
      </c>
      <c r="O276" s="51"/>
      <c r="P276" s="145">
        <f t="shared" si="41"/>
        <v>0</v>
      </c>
      <c r="Q276" s="145">
        <v>0</v>
      </c>
      <c r="R276" s="145">
        <f t="shared" si="42"/>
        <v>0</v>
      </c>
      <c r="S276" s="145">
        <v>0</v>
      </c>
      <c r="T276" s="146">
        <f t="shared" si="43"/>
        <v>0</v>
      </c>
      <c r="U276" s="30"/>
      <c r="V276" s="30"/>
      <c r="W276" s="30"/>
      <c r="X276" s="30"/>
      <c r="Y276" s="30"/>
      <c r="Z276" s="30"/>
      <c r="AA276" s="30"/>
      <c r="AB276" s="30"/>
      <c r="AC276" s="30"/>
      <c r="AD276" s="30"/>
      <c r="AE276" s="30"/>
      <c r="AR276" s="147" t="s">
        <v>205</v>
      </c>
      <c r="AT276" s="147" t="s">
        <v>123</v>
      </c>
      <c r="AU276" s="147" t="s">
        <v>80</v>
      </c>
      <c r="AY276" s="15" t="s">
        <v>120</v>
      </c>
      <c r="BE276" s="148">
        <f t="shared" si="44"/>
        <v>0</v>
      </c>
      <c r="BF276" s="148">
        <f t="shared" si="45"/>
        <v>0</v>
      </c>
      <c r="BG276" s="148">
        <f t="shared" si="46"/>
        <v>0</v>
      </c>
      <c r="BH276" s="148">
        <f t="shared" si="47"/>
        <v>0</v>
      </c>
      <c r="BI276" s="148">
        <f t="shared" si="48"/>
        <v>0</v>
      </c>
      <c r="BJ276" s="15" t="s">
        <v>80</v>
      </c>
      <c r="BK276" s="148">
        <f t="shared" si="49"/>
        <v>0</v>
      </c>
      <c r="BL276" s="15" t="s">
        <v>205</v>
      </c>
      <c r="BM276" s="147" t="s">
        <v>1068</v>
      </c>
    </row>
    <row r="277" spans="1:65" s="2" customFormat="1" ht="37.9" customHeight="1">
      <c r="A277" s="30"/>
      <c r="B277" s="135"/>
      <c r="C277" s="136" t="s">
        <v>1069</v>
      </c>
      <c r="D277" s="136" t="s">
        <v>123</v>
      </c>
      <c r="E277" s="137" t="s">
        <v>1070</v>
      </c>
      <c r="F277" s="138" t="s">
        <v>1071</v>
      </c>
      <c r="G277" s="139" t="s">
        <v>126</v>
      </c>
      <c r="H277" s="140">
        <v>5</v>
      </c>
      <c r="I277" s="141"/>
      <c r="J277" s="142">
        <f t="shared" si="40"/>
        <v>0</v>
      </c>
      <c r="K277" s="138" t="s">
        <v>127</v>
      </c>
      <c r="L277" s="31"/>
      <c r="M277" s="143" t="s">
        <v>3</v>
      </c>
      <c r="N277" s="144" t="s">
        <v>43</v>
      </c>
      <c r="O277" s="51"/>
      <c r="P277" s="145">
        <f t="shared" si="41"/>
        <v>0</v>
      </c>
      <c r="Q277" s="145">
        <v>0</v>
      </c>
      <c r="R277" s="145">
        <f t="shared" si="42"/>
        <v>0</v>
      </c>
      <c r="S277" s="145">
        <v>0</v>
      </c>
      <c r="T277" s="146">
        <f t="shared" si="43"/>
        <v>0</v>
      </c>
      <c r="U277" s="30"/>
      <c r="V277" s="30"/>
      <c r="W277" s="30"/>
      <c r="X277" s="30"/>
      <c r="Y277" s="30"/>
      <c r="Z277" s="30"/>
      <c r="AA277" s="30"/>
      <c r="AB277" s="30"/>
      <c r="AC277" s="30"/>
      <c r="AD277" s="30"/>
      <c r="AE277" s="30"/>
      <c r="AR277" s="147" t="s">
        <v>205</v>
      </c>
      <c r="AT277" s="147" t="s">
        <v>123</v>
      </c>
      <c r="AU277" s="147" t="s">
        <v>80</v>
      </c>
      <c r="AY277" s="15" t="s">
        <v>120</v>
      </c>
      <c r="BE277" s="148">
        <f t="shared" si="44"/>
        <v>0</v>
      </c>
      <c r="BF277" s="148">
        <f t="shared" si="45"/>
        <v>0</v>
      </c>
      <c r="BG277" s="148">
        <f t="shared" si="46"/>
        <v>0</v>
      </c>
      <c r="BH277" s="148">
        <f t="shared" si="47"/>
        <v>0</v>
      </c>
      <c r="BI277" s="148">
        <f t="shared" si="48"/>
        <v>0</v>
      </c>
      <c r="BJ277" s="15" t="s">
        <v>80</v>
      </c>
      <c r="BK277" s="148">
        <f t="shared" si="49"/>
        <v>0</v>
      </c>
      <c r="BL277" s="15" t="s">
        <v>205</v>
      </c>
      <c r="BM277" s="147" t="s">
        <v>1072</v>
      </c>
    </row>
    <row r="278" spans="1:65" s="2" customFormat="1" ht="33" customHeight="1">
      <c r="A278" s="30"/>
      <c r="B278" s="135"/>
      <c r="C278" s="136" t="s">
        <v>479</v>
      </c>
      <c r="D278" s="136" t="s">
        <v>123</v>
      </c>
      <c r="E278" s="137" t="s">
        <v>1073</v>
      </c>
      <c r="F278" s="138" t="s">
        <v>1074</v>
      </c>
      <c r="G278" s="139" t="s">
        <v>126</v>
      </c>
      <c r="H278" s="140">
        <v>5</v>
      </c>
      <c r="I278" s="141"/>
      <c r="J278" s="142">
        <f t="shared" si="40"/>
        <v>0</v>
      </c>
      <c r="K278" s="138" t="s">
        <v>127</v>
      </c>
      <c r="L278" s="31"/>
      <c r="M278" s="143" t="s">
        <v>3</v>
      </c>
      <c r="N278" s="144" t="s">
        <v>43</v>
      </c>
      <c r="O278" s="51"/>
      <c r="P278" s="145">
        <f t="shared" si="41"/>
        <v>0</v>
      </c>
      <c r="Q278" s="145">
        <v>0</v>
      </c>
      <c r="R278" s="145">
        <f t="shared" si="42"/>
        <v>0</v>
      </c>
      <c r="S278" s="145">
        <v>0</v>
      </c>
      <c r="T278" s="146">
        <f t="shared" si="43"/>
        <v>0</v>
      </c>
      <c r="U278" s="30"/>
      <c r="V278" s="30"/>
      <c r="W278" s="30"/>
      <c r="X278" s="30"/>
      <c r="Y278" s="30"/>
      <c r="Z278" s="30"/>
      <c r="AA278" s="30"/>
      <c r="AB278" s="30"/>
      <c r="AC278" s="30"/>
      <c r="AD278" s="30"/>
      <c r="AE278" s="30"/>
      <c r="AR278" s="147" t="s">
        <v>205</v>
      </c>
      <c r="AT278" s="147" t="s">
        <v>123</v>
      </c>
      <c r="AU278" s="147" t="s">
        <v>80</v>
      </c>
      <c r="AY278" s="15" t="s">
        <v>120</v>
      </c>
      <c r="BE278" s="148">
        <f t="shared" si="44"/>
        <v>0</v>
      </c>
      <c r="BF278" s="148">
        <f t="shared" si="45"/>
        <v>0</v>
      </c>
      <c r="BG278" s="148">
        <f t="shared" si="46"/>
        <v>0</v>
      </c>
      <c r="BH278" s="148">
        <f t="shared" si="47"/>
        <v>0</v>
      </c>
      <c r="BI278" s="148">
        <f t="shared" si="48"/>
        <v>0</v>
      </c>
      <c r="BJ278" s="15" t="s">
        <v>80</v>
      </c>
      <c r="BK278" s="148">
        <f t="shared" si="49"/>
        <v>0</v>
      </c>
      <c r="BL278" s="15" t="s">
        <v>205</v>
      </c>
      <c r="BM278" s="147" t="s">
        <v>1075</v>
      </c>
    </row>
    <row r="279" spans="1:65" s="2" customFormat="1" ht="49.15" customHeight="1">
      <c r="A279" s="30"/>
      <c r="B279" s="135"/>
      <c r="C279" s="136" t="s">
        <v>1076</v>
      </c>
      <c r="D279" s="136" t="s">
        <v>123</v>
      </c>
      <c r="E279" s="137" t="s">
        <v>1077</v>
      </c>
      <c r="F279" s="138" t="s">
        <v>1078</v>
      </c>
      <c r="G279" s="139" t="s">
        <v>126</v>
      </c>
      <c r="H279" s="140">
        <v>5</v>
      </c>
      <c r="I279" s="141"/>
      <c r="J279" s="142">
        <f t="shared" si="40"/>
        <v>0</v>
      </c>
      <c r="K279" s="138" t="s">
        <v>127</v>
      </c>
      <c r="L279" s="31"/>
      <c r="M279" s="143" t="s">
        <v>3</v>
      </c>
      <c r="N279" s="144" t="s">
        <v>43</v>
      </c>
      <c r="O279" s="51"/>
      <c r="P279" s="145">
        <f t="shared" si="41"/>
        <v>0</v>
      </c>
      <c r="Q279" s="145">
        <v>0</v>
      </c>
      <c r="R279" s="145">
        <f t="shared" si="42"/>
        <v>0</v>
      </c>
      <c r="S279" s="145">
        <v>0</v>
      </c>
      <c r="T279" s="146">
        <f t="shared" si="43"/>
        <v>0</v>
      </c>
      <c r="U279" s="30"/>
      <c r="V279" s="30"/>
      <c r="W279" s="30"/>
      <c r="X279" s="30"/>
      <c r="Y279" s="30"/>
      <c r="Z279" s="30"/>
      <c r="AA279" s="30"/>
      <c r="AB279" s="30"/>
      <c r="AC279" s="30"/>
      <c r="AD279" s="30"/>
      <c r="AE279" s="30"/>
      <c r="AR279" s="147" t="s">
        <v>205</v>
      </c>
      <c r="AT279" s="147" t="s">
        <v>123</v>
      </c>
      <c r="AU279" s="147" t="s">
        <v>80</v>
      </c>
      <c r="AY279" s="15" t="s">
        <v>120</v>
      </c>
      <c r="BE279" s="148">
        <f t="shared" si="44"/>
        <v>0</v>
      </c>
      <c r="BF279" s="148">
        <f t="shared" si="45"/>
        <v>0</v>
      </c>
      <c r="BG279" s="148">
        <f t="shared" si="46"/>
        <v>0</v>
      </c>
      <c r="BH279" s="148">
        <f t="shared" si="47"/>
        <v>0</v>
      </c>
      <c r="BI279" s="148">
        <f t="shared" si="48"/>
        <v>0</v>
      </c>
      <c r="BJ279" s="15" t="s">
        <v>80</v>
      </c>
      <c r="BK279" s="148">
        <f t="shared" si="49"/>
        <v>0</v>
      </c>
      <c r="BL279" s="15" t="s">
        <v>205</v>
      </c>
      <c r="BM279" s="147" t="s">
        <v>1079</v>
      </c>
    </row>
    <row r="280" spans="1:65" s="2" customFormat="1" ht="44.25" customHeight="1">
      <c r="A280" s="30"/>
      <c r="B280" s="135"/>
      <c r="C280" s="136" t="s">
        <v>482</v>
      </c>
      <c r="D280" s="136" t="s">
        <v>123</v>
      </c>
      <c r="E280" s="137" t="s">
        <v>1080</v>
      </c>
      <c r="F280" s="138" t="s">
        <v>1081</v>
      </c>
      <c r="G280" s="139" t="s">
        <v>126</v>
      </c>
      <c r="H280" s="140">
        <v>2</v>
      </c>
      <c r="I280" s="141"/>
      <c r="J280" s="142">
        <f t="shared" si="40"/>
        <v>0</v>
      </c>
      <c r="K280" s="138" t="s">
        <v>127</v>
      </c>
      <c r="L280" s="31"/>
      <c r="M280" s="143" t="s">
        <v>3</v>
      </c>
      <c r="N280" s="144" t="s">
        <v>43</v>
      </c>
      <c r="O280" s="51"/>
      <c r="P280" s="145">
        <f t="shared" si="41"/>
        <v>0</v>
      </c>
      <c r="Q280" s="145">
        <v>0</v>
      </c>
      <c r="R280" s="145">
        <f t="shared" si="42"/>
        <v>0</v>
      </c>
      <c r="S280" s="145">
        <v>0</v>
      </c>
      <c r="T280" s="146">
        <f t="shared" si="43"/>
        <v>0</v>
      </c>
      <c r="U280" s="30"/>
      <c r="V280" s="30"/>
      <c r="W280" s="30"/>
      <c r="X280" s="30"/>
      <c r="Y280" s="30"/>
      <c r="Z280" s="30"/>
      <c r="AA280" s="30"/>
      <c r="AB280" s="30"/>
      <c r="AC280" s="30"/>
      <c r="AD280" s="30"/>
      <c r="AE280" s="30"/>
      <c r="AR280" s="147" t="s">
        <v>205</v>
      </c>
      <c r="AT280" s="147" t="s">
        <v>123</v>
      </c>
      <c r="AU280" s="147" t="s">
        <v>80</v>
      </c>
      <c r="AY280" s="15" t="s">
        <v>120</v>
      </c>
      <c r="BE280" s="148">
        <f t="shared" si="44"/>
        <v>0</v>
      </c>
      <c r="BF280" s="148">
        <f t="shared" si="45"/>
        <v>0</v>
      </c>
      <c r="BG280" s="148">
        <f t="shared" si="46"/>
        <v>0</v>
      </c>
      <c r="BH280" s="148">
        <f t="shared" si="47"/>
        <v>0</v>
      </c>
      <c r="BI280" s="148">
        <f t="shared" si="48"/>
        <v>0</v>
      </c>
      <c r="BJ280" s="15" t="s">
        <v>80</v>
      </c>
      <c r="BK280" s="148">
        <f t="shared" si="49"/>
        <v>0</v>
      </c>
      <c r="BL280" s="15" t="s">
        <v>205</v>
      </c>
      <c r="BM280" s="147" t="s">
        <v>1082</v>
      </c>
    </row>
    <row r="281" spans="1:65" s="2" customFormat="1" ht="55.5" customHeight="1">
      <c r="A281" s="30"/>
      <c r="B281" s="135"/>
      <c r="C281" s="136" t="s">
        <v>1083</v>
      </c>
      <c r="D281" s="136" t="s">
        <v>123</v>
      </c>
      <c r="E281" s="137" t="s">
        <v>1084</v>
      </c>
      <c r="F281" s="138" t="s">
        <v>1085</v>
      </c>
      <c r="G281" s="139" t="s">
        <v>126</v>
      </c>
      <c r="H281" s="140">
        <v>1</v>
      </c>
      <c r="I281" s="141"/>
      <c r="J281" s="142">
        <f t="shared" si="40"/>
        <v>0</v>
      </c>
      <c r="K281" s="138" t="s">
        <v>127</v>
      </c>
      <c r="L281" s="31"/>
      <c r="M281" s="143" t="s">
        <v>3</v>
      </c>
      <c r="N281" s="144" t="s">
        <v>43</v>
      </c>
      <c r="O281" s="51"/>
      <c r="P281" s="145">
        <f t="shared" si="41"/>
        <v>0</v>
      </c>
      <c r="Q281" s="145">
        <v>0</v>
      </c>
      <c r="R281" s="145">
        <f t="shared" si="42"/>
        <v>0</v>
      </c>
      <c r="S281" s="145">
        <v>0</v>
      </c>
      <c r="T281" s="146">
        <f t="shared" si="43"/>
        <v>0</v>
      </c>
      <c r="U281" s="30"/>
      <c r="V281" s="30"/>
      <c r="W281" s="30"/>
      <c r="X281" s="30"/>
      <c r="Y281" s="30"/>
      <c r="Z281" s="30"/>
      <c r="AA281" s="30"/>
      <c r="AB281" s="30"/>
      <c r="AC281" s="30"/>
      <c r="AD281" s="30"/>
      <c r="AE281" s="30"/>
      <c r="AR281" s="147" t="s">
        <v>205</v>
      </c>
      <c r="AT281" s="147" t="s">
        <v>123</v>
      </c>
      <c r="AU281" s="147" t="s">
        <v>80</v>
      </c>
      <c r="AY281" s="15" t="s">
        <v>120</v>
      </c>
      <c r="BE281" s="148">
        <f t="shared" si="44"/>
        <v>0</v>
      </c>
      <c r="BF281" s="148">
        <f t="shared" si="45"/>
        <v>0</v>
      </c>
      <c r="BG281" s="148">
        <f t="shared" si="46"/>
        <v>0</v>
      </c>
      <c r="BH281" s="148">
        <f t="shared" si="47"/>
        <v>0</v>
      </c>
      <c r="BI281" s="148">
        <f t="shared" si="48"/>
        <v>0</v>
      </c>
      <c r="BJ281" s="15" t="s">
        <v>80</v>
      </c>
      <c r="BK281" s="148">
        <f t="shared" si="49"/>
        <v>0</v>
      </c>
      <c r="BL281" s="15" t="s">
        <v>205</v>
      </c>
      <c r="BM281" s="147" t="s">
        <v>1086</v>
      </c>
    </row>
    <row r="282" spans="1:65" s="2" customFormat="1" ht="55.5" customHeight="1">
      <c r="A282" s="30"/>
      <c r="B282" s="135"/>
      <c r="C282" s="136" t="s">
        <v>486</v>
      </c>
      <c r="D282" s="136" t="s">
        <v>123</v>
      </c>
      <c r="E282" s="137" t="s">
        <v>1087</v>
      </c>
      <c r="F282" s="138" t="s">
        <v>1088</v>
      </c>
      <c r="G282" s="139" t="s">
        <v>126</v>
      </c>
      <c r="H282" s="140">
        <v>1</v>
      </c>
      <c r="I282" s="141"/>
      <c r="J282" s="142">
        <f t="shared" si="40"/>
        <v>0</v>
      </c>
      <c r="K282" s="138" t="s">
        <v>127</v>
      </c>
      <c r="L282" s="31"/>
      <c r="M282" s="143" t="s">
        <v>3</v>
      </c>
      <c r="N282" s="144" t="s">
        <v>43</v>
      </c>
      <c r="O282" s="51"/>
      <c r="P282" s="145">
        <f t="shared" si="41"/>
        <v>0</v>
      </c>
      <c r="Q282" s="145">
        <v>0</v>
      </c>
      <c r="R282" s="145">
        <f t="shared" si="42"/>
        <v>0</v>
      </c>
      <c r="S282" s="145">
        <v>0</v>
      </c>
      <c r="T282" s="146">
        <f t="shared" si="43"/>
        <v>0</v>
      </c>
      <c r="U282" s="30"/>
      <c r="V282" s="30"/>
      <c r="W282" s="30"/>
      <c r="X282" s="30"/>
      <c r="Y282" s="30"/>
      <c r="Z282" s="30"/>
      <c r="AA282" s="30"/>
      <c r="AB282" s="30"/>
      <c r="AC282" s="30"/>
      <c r="AD282" s="30"/>
      <c r="AE282" s="30"/>
      <c r="AR282" s="147" t="s">
        <v>205</v>
      </c>
      <c r="AT282" s="147" t="s">
        <v>123</v>
      </c>
      <c r="AU282" s="147" t="s">
        <v>80</v>
      </c>
      <c r="AY282" s="15" t="s">
        <v>120</v>
      </c>
      <c r="BE282" s="148">
        <f t="shared" si="44"/>
        <v>0</v>
      </c>
      <c r="BF282" s="148">
        <f t="shared" si="45"/>
        <v>0</v>
      </c>
      <c r="BG282" s="148">
        <f t="shared" si="46"/>
        <v>0</v>
      </c>
      <c r="BH282" s="148">
        <f t="shared" si="47"/>
        <v>0</v>
      </c>
      <c r="BI282" s="148">
        <f t="shared" si="48"/>
        <v>0</v>
      </c>
      <c r="BJ282" s="15" t="s">
        <v>80</v>
      </c>
      <c r="BK282" s="148">
        <f t="shared" si="49"/>
        <v>0</v>
      </c>
      <c r="BL282" s="15" t="s">
        <v>205</v>
      </c>
      <c r="BM282" s="147" t="s">
        <v>1089</v>
      </c>
    </row>
    <row r="283" spans="1:65" s="2" customFormat="1" ht="55.5" customHeight="1">
      <c r="A283" s="30"/>
      <c r="B283" s="135"/>
      <c r="C283" s="136" t="s">
        <v>1090</v>
      </c>
      <c r="D283" s="136" t="s">
        <v>123</v>
      </c>
      <c r="E283" s="137" t="s">
        <v>1091</v>
      </c>
      <c r="F283" s="138" t="s">
        <v>1092</v>
      </c>
      <c r="G283" s="139" t="s">
        <v>126</v>
      </c>
      <c r="H283" s="140">
        <v>1</v>
      </c>
      <c r="I283" s="141"/>
      <c r="J283" s="142">
        <f t="shared" si="40"/>
        <v>0</v>
      </c>
      <c r="K283" s="138" t="s">
        <v>127</v>
      </c>
      <c r="L283" s="31"/>
      <c r="M283" s="143" t="s">
        <v>3</v>
      </c>
      <c r="N283" s="144" t="s">
        <v>43</v>
      </c>
      <c r="O283" s="51"/>
      <c r="P283" s="145">
        <f t="shared" si="41"/>
        <v>0</v>
      </c>
      <c r="Q283" s="145">
        <v>0</v>
      </c>
      <c r="R283" s="145">
        <f t="shared" si="42"/>
        <v>0</v>
      </c>
      <c r="S283" s="145">
        <v>0</v>
      </c>
      <c r="T283" s="146">
        <f t="shared" si="43"/>
        <v>0</v>
      </c>
      <c r="U283" s="30"/>
      <c r="V283" s="30"/>
      <c r="W283" s="30"/>
      <c r="X283" s="30"/>
      <c r="Y283" s="30"/>
      <c r="Z283" s="30"/>
      <c r="AA283" s="30"/>
      <c r="AB283" s="30"/>
      <c r="AC283" s="30"/>
      <c r="AD283" s="30"/>
      <c r="AE283" s="30"/>
      <c r="AR283" s="147" t="s">
        <v>205</v>
      </c>
      <c r="AT283" s="147" t="s">
        <v>123</v>
      </c>
      <c r="AU283" s="147" t="s">
        <v>80</v>
      </c>
      <c r="AY283" s="15" t="s">
        <v>120</v>
      </c>
      <c r="BE283" s="148">
        <f t="shared" si="44"/>
        <v>0</v>
      </c>
      <c r="BF283" s="148">
        <f t="shared" si="45"/>
        <v>0</v>
      </c>
      <c r="BG283" s="148">
        <f t="shared" si="46"/>
        <v>0</v>
      </c>
      <c r="BH283" s="148">
        <f t="shared" si="47"/>
        <v>0</v>
      </c>
      <c r="BI283" s="148">
        <f t="shared" si="48"/>
        <v>0</v>
      </c>
      <c r="BJ283" s="15" t="s">
        <v>80</v>
      </c>
      <c r="BK283" s="148">
        <f t="shared" si="49"/>
        <v>0</v>
      </c>
      <c r="BL283" s="15" t="s">
        <v>205</v>
      </c>
      <c r="BM283" s="147" t="s">
        <v>1093</v>
      </c>
    </row>
    <row r="284" spans="1:65" s="2" customFormat="1" ht="55.5" customHeight="1">
      <c r="A284" s="30"/>
      <c r="B284" s="135"/>
      <c r="C284" s="136" t="s">
        <v>489</v>
      </c>
      <c r="D284" s="136" t="s">
        <v>123</v>
      </c>
      <c r="E284" s="137" t="s">
        <v>1094</v>
      </c>
      <c r="F284" s="138" t="s">
        <v>1095</v>
      </c>
      <c r="G284" s="139" t="s">
        <v>126</v>
      </c>
      <c r="H284" s="140">
        <v>1</v>
      </c>
      <c r="I284" s="141"/>
      <c r="J284" s="142">
        <f t="shared" si="40"/>
        <v>0</v>
      </c>
      <c r="K284" s="138" t="s">
        <v>127</v>
      </c>
      <c r="L284" s="31"/>
      <c r="M284" s="143" t="s">
        <v>3</v>
      </c>
      <c r="N284" s="144" t="s">
        <v>43</v>
      </c>
      <c r="O284" s="51"/>
      <c r="P284" s="145">
        <f t="shared" si="41"/>
        <v>0</v>
      </c>
      <c r="Q284" s="145">
        <v>0</v>
      </c>
      <c r="R284" s="145">
        <f t="shared" si="42"/>
        <v>0</v>
      </c>
      <c r="S284" s="145">
        <v>0</v>
      </c>
      <c r="T284" s="146">
        <f t="shared" si="43"/>
        <v>0</v>
      </c>
      <c r="U284" s="30"/>
      <c r="V284" s="30"/>
      <c r="W284" s="30"/>
      <c r="X284" s="30"/>
      <c r="Y284" s="30"/>
      <c r="Z284" s="30"/>
      <c r="AA284" s="30"/>
      <c r="AB284" s="30"/>
      <c r="AC284" s="30"/>
      <c r="AD284" s="30"/>
      <c r="AE284" s="30"/>
      <c r="AR284" s="147" t="s">
        <v>205</v>
      </c>
      <c r="AT284" s="147" t="s">
        <v>123</v>
      </c>
      <c r="AU284" s="147" t="s">
        <v>80</v>
      </c>
      <c r="AY284" s="15" t="s">
        <v>120</v>
      </c>
      <c r="BE284" s="148">
        <f t="shared" si="44"/>
        <v>0</v>
      </c>
      <c r="BF284" s="148">
        <f t="shared" si="45"/>
        <v>0</v>
      </c>
      <c r="BG284" s="148">
        <f t="shared" si="46"/>
        <v>0</v>
      </c>
      <c r="BH284" s="148">
        <f t="shared" si="47"/>
        <v>0</v>
      </c>
      <c r="BI284" s="148">
        <f t="shared" si="48"/>
        <v>0</v>
      </c>
      <c r="BJ284" s="15" t="s">
        <v>80</v>
      </c>
      <c r="BK284" s="148">
        <f t="shared" si="49"/>
        <v>0</v>
      </c>
      <c r="BL284" s="15" t="s">
        <v>205</v>
      </c>
      <c r="BM284" s="147" t="s">
        <v>1096</v>
      </c>
    </row>
    <row r="285" spans="1:65" s="2" customFormat="1" ht="55.5" customHeight="1">
      <c r="A285" s="30"/>
      <c r="B285" s="135"/>
      <c r="C285" s="136" t="s">
        <v>1097</v>
      </c>
      <c r="D285" s="136" t="s">
        <v>123</v>
      </c>
      <c r="E285" s="137" t="s">
        <v>1098</v>
      </c>
      <c r="F285" s="138" t="s">
        <v>1099</v>
      </c>
      <c r="G285" s="139" t="s">
        <v>126</v>
      </c>
      <c r="H285" s="140">
        <v>1</v>
      </c>
      <c r="I285" s="141"/>
      <c r="J285" s="142">
        <f t="shared" si="40"/>
        <v>0</v>
      </c>
      <c r="K285" s="138" t="s">
        <v>127</v>
      </c>
      <c r="L285" s="31"/>
      <c r="M285" s="143" t="s">
        <v>3</v>
      </c>
      <c r="N285" s="144" t="s">
        <v>43</v>
      </c>
      <c r="O285" s="51"/>
      <c r="P285" s="145">
        <f t="shared" si="41"/>
        <v>0</v>
      </c>
      <c r="Q285" s="145">
        <v>0</v>
      </c>
      <c r="R285" s="145">
        <f t="shared" si="42"/>
        <v>0</v>
      </c>
      <c r="S285" s="145">
        <v>0</v>
      </c>
      <c r="T285" s="146">
        <f t="shared" si="43"/>
        <v>0</v>
      </c>
      <c r="U285" s="30"/>
      <c r="V285" s="30"/>
      <c r="W285" s="30"/>
      <c r="X285" s="30"/>
      <c r="Y285" s="30"/>
      <c r="Z285" s="30"/>
      <c r="AA285" s="30"/>
      <c r="AB285" s="30"/>
      <c r="AC285" s="30"/>
      <c r="AD285" s="30"/>
      <c r="AE285" s="30"/>
      <c r="AR285" s="147" t="s">
        <v>205</v>
      </c>
      <c r="AT285" s="147" t="s">
        <v>123</v>
      </c>
      <c r="AU285" s="147" t="s">
        <v>80</v>
      </c>
      <c r="AY285" s="15" t="s">
        <v>120</v>
      </c>
      <c r="BE285" s="148">
        <f t="shared" si="44"/>
        <v>0</v>
      </c>
      <c r="BF285" s="148">
        <f t="shared" si="45"/>
        <v>0</v>
      </c>
      <c r="BG285" s="148">
        <f t="shared" si="46"/>
        <v>0</v>
      </c>
      <c r="BH285" s="148">
        <f t="shared" si="47"/>
        <v>0</v>
      </c>
      <c r="BI285" s="148">
        <f t="shared" si="48"/>
        <v>0</v>
      </c>
      <c r="BJ285" s="15" t="s">
        <v>80</v>
      </c>
      <c r="BK285" s="148">
        <f t="shared" si="49"/>
        <v>0</v>
      </c>
      <c r="BL285" s="15" t="s">
        <v>205</v>
      </c>
      <c r="BM285" s="147" t="s">
        <v>1100</v>
      </c>
    </row>
    <row r="286" spans="1:65" s="2" customFormat="1" ht="55.5" customHeight="1">
      <c r="A286" s="30"/>
      <c r="B286" s="135"/>
      <c r="C286" s="136" t="s">
        <v>493</v>
      </c>
      <c r="D286" s="136" t="s">
        <v>123</v>
      </c>
      <c r="E286" s="137" t="s">
        <v>1101</v>
      </c>
      <c r="F286" s="138" t="s">
        <v>1102</v>
      </c>
      <c r="G286" s="139" t="s">
        <v>126</v>
      </c>
      <c r="H286" s="140">
        <v>1</v>
      </c>
      <c r="I286" s="141"/>
      <c r="J286" s="142">
        <f t="shared" si="40"/>
        <v>0</v>
      </c>
      <c r="K286" s="138" t="s">
        <v>127</v>
      </c>
      <c r="L286" s="31"/>
      <c r="M286" s="143" t="s">
        <v>3</v>
      </c>
      <c r="N286" s="144" t="s">
        <v>43</v>
      </c>
      <c r="O286" s="51"/>
      <c r="P286" s="145">
        <f t="shared" si="41"/>
        <v>0</v>
      </c>
      <c r="Q286" s="145">
        <v>0</v>
      </c>
      <c r="R286" s="145">
        <f t="shared" si="42"/>
        <v>0</v>
      </c>
      <c r="S286" s="145">
        <v>0</v>
      </c>
      <c r="T286" s="146">
        <f t="shared" si="43"/>
        <v>0</v>
      </c>
      <c r="U286" s="30"/>
      <c r="V286" s="30"/>
      <c r="W286" s="30"/>
      <c r="X286" s="30"/>
      <c r="Y286" s="30"/>
      <c r="Z286" s="30"/>
      <c r="AA286" s="30"/>
      <c r="AB286" s="30"/>
      <c r="AC286" s="30"/>
      <c r="AD286" s="30"/>
      <c r="AE286" s="30"/>
      <c r="AR286" s="147" t="s">
        <v>205</v>
      </c>
      <c r="AT286" s="147" t="s">
        <v>123</v>
      </c>
      <c r="AU286" s="147" t="s">
        <v>80</v>
      </c>
      <c r="AY286" s="15" t="s">
        <v>120</v>
      </c>
      <c r="BE286" s="148">
        <f t="shared" si="44"/>
        <v>0</v>
      </c>
      <c r="BF286" s="148">
        <f t="shared" si="45"/>
        <v>0</v>
      </c>
      <c r="BG286" s="148">
        <f t="shared" si="46"/>
        <v>0</v>
      </c>
      <c r="BH286" s="148">
        <f t="shared" si="47"/>
        <v>0</v>
      </c>
      <c r="BI286" s="148">
        <f t="shared" si="48"/>
        <v>0</v>
      </c>
      <c r="BJ286" s="15" t="s">
        <v>80</v>
      </c>
      <c r="BK286" s="148">
        <f t="shared" si="49"/>
        <v>0</v>
      </c>
      <c r="BL286" s="15" t="s">
        <v>205</v>
      </c>
      <c r="BM286" s="147" t="s">
        <v>1103</v>
      </c>
    </row>
    <row r="287" spans="1:65" s="2" customFormat="1" ht="55.5" customHeight="1">
      <c r="A287" s="30"/>
      <c r="B287" s="135"/>
      <c r="C287" s="136" t="s">
        <v>1104</v>
      </c>
      <c r="D287" s="136" t="s">
        <v>123</v>
      </c>
      <c r="E287" s="137" t="s">
        <v>1105</v>
      </c>
      <c r="F287" s="138" t="s">
        <v>1106</v>
      </c>
      <c r="G287" s="139" t="s">
        <v>126</v>
      </c>
      <c r="H287" s="140">
        <v>1</v>
      </c>
      <c r="I287" s="141"/>
      <c r="J287" s="142">
        <f t="shared" si="40"/>
        <v>0</v>
      </c>
      <c r="K287" s="138" t="s">
        <v>127</v>
      </c>
      <c r="L287" s="31"/>
      <c r="M287" s="143" t="s">
        <v>3</v>
      </c>
      <c r="N287" s="144" t="s">
        <v>43</v>
      </c>
      <c r="O287" s="51"/>
      <c r="P287" s="145">
        <f t="shared" si="41"/>
        <v>0</v>
      </c>
      <c r="Q287" s="145">
        <v>0</v>
      </c>
      <c r="R287" s="145">
        <f t="shared" si="42"/>
        <v>0</v>
      </c>
      <c r="S287" s="145">
        <v>0</v>
      </c>
      <c r="T287" s="146">
        <f t="shared" si="43"/>
        <v>0</v>
      </c>
      <c r="U287" s="30"/>
      <c r="V287" s="30"/>
      <c r="W287" s="30"/>
      <c r="X287" s="30"/>
      <c r="Y287" s="30"/>
      <c r="Z287" s="30"/>
      <c r="AA287" s="30"/>
      <c r="AB287" s="30"/>
      <c r="AC287" s="30"/>
      <c r="AD287" s="30"/>
      <c r="AE287" s="30"/>
      <c r="AR287" s="147" t="s">
        <v>205</v>
      </c>
      <c r="AT287" s="147" t="s">
        <v>123</v>
      </c>
      <c r="AU287" s="147" t="s">
        <v>80</v>
      </c>
      <c r="AY287" s="15" t="s">
        <v>120</v>
      </c>
      <c r="BE287" s="148">
        <f t="shared" si="44"/>
        <v>0</v>
      </c>
      <c r="BF287" s="148">
        <f t="shared" si="45"/>
        <v>0</v>
      </c>
      <c r="BG287" s="148">
        <f t="shared" si="46"/>
        <v>0</v>
      </c>
      <c r="BH287" s="148">
        <f t="shared" si="47"/>
        <v>0</v>
      </c>
      <c r="BI287" s="148">
        <f t="shared" si="48"/>
        <v>0</v>
      </c>
      <c r="BJ287" s="15" t="s">
        <v>80</v>
      </c>
      <c r="BK287" s="148">
        <f t="shared" si="49"/>
        <v>0</v>
      </c>
      <c r="BL287" s="15" t="s">
        <v>205</v>
      </c>
      <c r="BM287" s="147" t="s">
        <v>1107</v>
      </c>
    </row>
    <row r="288" spans="1:65" s="2" customFormat="1" ht="24.2" customHeight="1">
      <c r="A288" s="30"/>
      <c r="B288" s="135"/>
      <c r="C288" s="136" t="s">
        <v>500</v>
      </c>
      <c r="D288" s="136" t="s">
        <v>123</v>
      </c>
      <c r="E288" s="137" t="s">
        <v>1108</v>
      </c>
      <c r="F288" s="138" t="s">
        <v>1109</v>
      </c>
      <c r="G288" s="139" t="s">
        <v>126</v>
      </c>
      <c r="H288" s="140">
        <v>10</v>
      </c>
      <c r="I288" s="141"/>
      <c r="J288" s="142">
        <f t="shared" si="40"/>
        <v>0</v>
      </c>
      <c r="K288" s="138" t="s">
        <v>127</v>
      </c>
      <c r="L288" s="31"/>
      <c r="M288" s="143" t="s">
        <v>3</v>
      </c>
      <c r="N288" s="144" t="s">
        <v>43</v>
      </c>
      <c r="O288" s="51"/>
      <c r="P288" s="145">
        <f t="shared" si="41"/>
        <v>0</v>
      </c>
      <c r="Q288" s="145">
        <v>0</v>
      </c>
      <c r="R288" s="145">
        <f t="shared" si="42"/>
        <v>0</v>
      </c>
      <c r="S288" s="145">
        <v>0</v>
      </c>
      <c r="T288" s="146">
        <f t="shared" si="43"/>
        <v>0</v>
      </c>
      <c r="U288" s="30"/>
      <c r="V288" s="30"/>
      <c r="W288" s="30"/>
      <c r="X288" s="30"/>
      <c r="Y288" s="30"/>
      <c r="Z288" s="30"/>
      <c r="AA288" s="30"/>
      <c r="AB288" s="30"/>
      <c r="AC288" s="30"/>
      <c r="AD288" s="30"/>
      <c r="AE288" s="30"/>
      <c r="AR288" s="147" t="s">
        <v>205</v>
      </c>
      <c r="AT288" s="147" t="s">
        <v>123</v>
      </c>
      <c r="AU288" s="147" t="s">
        <v>80</v>
      </c>
      <c r="AY288" s="15" t="s">
        <v>120</v>
      </c>
      <c r="BE288" s="148">
        <f t="shared" si="44"/>
        <v>0</v>
      </c>
      <c r="BF288" s="148">
        <f t="shared" si="45"/>
        <v>0</v>
      </c>
      <c r="BG288" s="148">
        <f t="shared" si="46"/>
        <v>0</v>
      </c>
      <c r="BH288" s="148">
        <f t="shared" si="47"/>
        <v>0</v>
      </c>
      <c r="BI288" s="148">
        <f t="shared" si="48"/>
        <v>0</v>
      </c>
      <c r="BJ288" s="15" t="s">
        <v>80</v>
      </c>
      <c r="BK288" s="148">
        <f t="shared" si="49"/>
        <v>0</v>
      </c>
      <c r="BL288" s="15" t="s">
        <v>205</v>
      </c>
      <c r="BM288" s="147" t="s">
        <v>1110</v>
      </c>
    </row>
    <row r="289" spans="1:65" s="2" customFormat="1" ht="24.2" customHeight="1">
      <c r="A289" s="30"/>
      <c r="B289" s="135"/>
      <c r="C289" s="136" t="s">
        <v>1111</v>
      </c>
      <c r="D289" s="136" t="s">
        <v>123</v>
      </c>
      <c r="E289" s="137" t="s">
        <v>1112</v>
      </c>
      <c r="F289" s="138" t="s">
        <v>1113</v>
      </c>
      <c r="G289" s="139" t="s">
        <v>126</v>
      </c>
      <c r="H289" s="140">
        <v>10</v>
      </c>
      <c r="I289" s="141"/>
      <c r="J289" s="142">
        <f t="shared" si="40"/>
        <v>0</v>
      </c>
      <c r="K289" s="138" t="s">
        <v>127</v>
      </c>
      <c r="L289" s="31"/>
      <c r="M289" s="143" t="s">
        <v>3</v>
      </c>
      <c r="N289" s="144" t="s">
        <v>43</v>
      </c>
      <c r="O289" s="51"/>
      <c r="P289" s="145">
        <f t="shared" si="41"/>
        <v>0</v>
      </c>
      <c r="Q289" s="145">
        <v>0</v>
      </c>
      <c r="R289" s="145">
        <f t="shared" si="42"/>
        <v>0</v>
      </c>
      <c r="S289" s="145">
        <v>0</v>
      </c>
      <c r="T289" s="146">
        <f t="shared" si="43"/>
        <v>0</v>
      </c>
      <c r="U289" s="30"/>
      <c r="V289" s="30"/>
      <c r="W289" s="30"/>
      <c r="X289" s="30"/>
      <c r="Y289" s="30"/>
      <c r="Z289" s="30"/>
      <c r="AA289" s="30"/>
      <c r="AB289" s="30"/>
      <c r="AC289" s="30"/>
      <c r="AD289" s="30"/>
      <c r="AE289" s="30"/>
      <c r="AR289" s="147" t="s">
        <v>205</v>
      </c>
      <c r="AT289" s="147" t="s">
        <v>123</v>
      </c>
      <c r="AU289" s="147" t="s">
        <v>80</v>
      </c>
      <c r="AY289" s="15" t="s">
        <v>120</v>
      </c>
      <c r="BE289" s="148">
        <f t="shared" si="44"/>
        <v>0</v>
      </c>
      <c r="BF289" s="148">
        <f t="shared" si="45"/>
        <v>0</v>
      </c>
      <c r="BG289" s="148">
        <f t="shared" si="46"/>
        <v>0</v>
      </c>
      <c r="BH289" s="148">
        <f t="shared" si="47"/>
        <v>0</v>
      </c>
      <c r="BI289" s="148">
        <f t="shared" si="48"/>
        <v>0</v>
      </c>
      <c r="BJ289" s="15" t="s">
        <v>80</v>
      </c>
      <c r="BK289" s="148">
        <f t="shared" si="49"/>
        <v>0</v>
      </c>
      <c r="BL289" s="15" t="s">
        <v>205</v>
      </c>
      <c r="BM289" s="147" t="s">
        <v>1114</v>
      </c>
    </row>
    <row r="290" spans="1:65" s="2" customFormat="1" ht="24.2" customHeight="1">
      <c r="A290" s="30"/>
      <c r="B290" s="135"/>
      <c r="C290" s="136" t="s">
        <v>503</v>
      </c>
      <c r="D290" s="136" t="s">
        <v>123</v>
      </c>
      <c r="E290" s="137" t="s">
        <v>1115</v>
      </c>
      <c r="F290" s="138" t="s">
        <v>1116</v>
      </c>
      <c r="G290" s="139" t="s">
        <v>126</v>
      </c>
      <c r="H290" s="140">
        <v>5</v>
      </c>
      <c r="I290" s="141"/>
      <c r="J290" s="142">
        <f t="shared" si="40"/>
        <v>0</v>
      </c>
      <c r="K290" s="138" t="s">
        <v>127</v>
      </c>
      <c r="L290" s="31"/>
      <c r="M290" s="143" t="s">
        <v>3</v>
      </c>
      <c r="N290" s="144" t="s">
        <v>43</v>
      </c>
      <c r="O290" s="51"/>
      <c r="P290" s="145">
        <f t="shared" si="41"/>
        <v>0</v>
      </c>
      <c r="Q290" s="145">
        <v>0</v>
      </c>
      <c r="R290" s="145">
        <f t="shared" si="42"/>
        <v>0</v>
      </c>
      <c r="S290" s="145">
        <v>0</v>
      </c>
      <c r="T290" s="146">
        <f t="shared" si="43"/>
        <v>0</v>
      </c>
      <c r="U290" s="30"/>
      <c r="V290" s="30"/>
      <c r="W290" s="30"/>
      <c r="X290" s="30"/>
      <c r="Y290" s="30"/>
      <c r="Z290" s="30"/>
      <c r="AA290" s="30"/>
      <c r="AB290" s="30"/>
      <c r="AC290" s="30"/>
      <c r="AD290" s="30"/>
      <c r="AE290" s="30"/>
      <c r="AR290" s="147" t="s">
        <v>205</v>
      </c>
      <c r="AT290" s="147" t="s">
        <v>123</v>
      </c>
      <c r="AU290" s="147" t="s">
        <v>80</v>
      </c>
      <c r="AY290" s="15" t="s">
        <v>120</v>
      </c>
      <c r="BE290" s="148">
        <f t="shared" si="44"/>
        <v>0</v>
      </c>
      <c r="BF290" s="148">
        <f t="shared" si="45"/>
        <v>0</v>
      </c>
      <c r="BG290" s="148">
        <f t="shared" si="46"/>
        <v>0</v>
      </c>
      <c r="BH290" s="148">
        <f t="shared" si="47"/>
        <v>0</v>
      </c>
      <c r="BI290" s="148">
        <f t="shared" si="48"/>
        <v>0</v>
      </c>
      <c r="BJ290" s="15" t="s">
        <v>80</v>
      </c>
      <c r="BK290" s="148">
        <f t="shared" si="49"/>
        <v>0</v>
      </c>
      <c r="BL290" s="15" t="s">
        <v>205</v>
      </c>
      <c r="BM290" s="147" t="s">
        <v>1117</v>
      </c>
    </row>
    <row r="291" spans="1:65" s="2" customFormat="1" ht="24.2" customHeight="1">
      <c r="A291" s="30"/>
      <c r="B291" s="135"/>
      <c r="C291" s="136" t="s">
        <v>1118</v>
      </c>
      <c r="D291" s="136" t="s">
        <v>123</v>
      </c>
      <c r="E291" s="137" t="s">
        <v>1119</v>
      </c>
      <c r="F291" s="138" t="s">
        <v>1120</v>
      </c>
      <c r="G291" s="139" t="s">
        <v>126</v>
      </c>
      <c r="H291" s="140">
        <v>10</v>
      </c>
      <c r="I291" s="141"/>
      <c r="J291" s="142">
        <f t="shared" si="40"/>
        <v>0</v>
      </c>
      <c r="K291" s="138" t="s">
        <v>127</v>
      </c>
      <c r="L291" s="31"/>
      <c r="M291" s="143" t="s">
        <v>3</v>
      </c>
      <c r="N291" s="144" t="s">
        <v>43</v>
      </c>
      <c r="O291" s="51"/>
      <c r="P291" s="145">
        <f t="shared" si="41"/>
        <v>0</v>
      </c>
      <c r="Q291" s="145">
        <v>0</v>
      </c>
      <c r="R291" s="145">
        <f t="shared" si="42"/>
        <v>0</v>
      </c>
      <c r="S291" s="145">
        <v>0</v>
      </c>
      <c r="T291" s="146">
        <f t="shared" si="43"/>
        <v>0</v>
      </c>
      <c r="U291" s="30"/>
      <c r="V291" s="30"/>
      <c r="W291" s="30"/>
      <c r="X291" s="30"/>
      <c r="Y291" s="30"/>
      <c r="Z291" s="30"/>
      <c r="AA291" s="30"/>
      <c r="AB291" s="30"/>
      <c r="AC291" s="30"/>
      <c r="AD291" s="30"/>
      <c r="AE291" s="30"/>
      <c r="AR291" s="147" t="s">
        <v>205</v>
      </c>
      <c r="AT291" s="147" t="s">
        <v>123</v>
      </c>
      <c r="AU291" s="147" t="s">
        <v>80</v>
      </c>
      <c r="AY291" s="15" t="s">
        <v>120</v>
      </c>
      <c r="BE291" s="148">
        <f t="shared" si="44"/>
        <v>0</v>
      </c>
      <c r="BF291" s="148">
        <f t="shared" si="45"/>
        <v>0</v>
      </c>
      <c r="BG291" s="148">
        <f t="shared" si="46"/>
        <v>0</v>
      </c>
      <c r="BH291" s="148">
        <f t="shared" si="47"/>
        <v>0</v>
      </c>
      <c r="BI291" s="148">
        <f t="shared" si="48"/>
        <v>0</v>
      </c>
      <c r="BJ291" s="15" t="s">
        <v>80</v>
      </c>
      <c r="BK291" s="148">
        <f t="shared" si="49"/>
        <v>0</v>
      </c>
      <c r="BL291" s="15" t="s">
        <v>205</v>
      </c>
      <c r="BM291" s="147" t="s">
        <v>1121</v>
      </c>
    </row>
    <row r="292" spans="1:65" s="2" customFormat="1" ht="24.2" customHeight="1">
      <c r="A292" s="30"/>
      <c r="B292" s="135"/>
      <c r="C292" s="136" t="s">
        <v>507</v>
      </c>
      <c r="D292" s="136" t="s">
        <v>123</v>
      </c>
      <c r="E292" s="137" t="s">
        <v>1122</v>
      </c>
      <c r="F292" s="138" t="s">
        <v>1123</v>
      </c>
      <c r="G292" s="139" t="s">
        <v>126</v>
      </c>
      <c r="H292" s="140">
        <v>10</v>
      </c>
      <c r="I292" s="141"/>
      <c r="J292" s="142">
        <f t="shared" si="40"/>
        <v>0</v>
      </c>
      <c r="K292" s="138" t="s">
        <v>127</v>
      </c>
      <c r="L292" s="31"/>
      <c r="M292" s="143" t="s">
        <v>3</v>
      </c>
      <c r="N292" s="144" t="s">
        <v>43</v>
      </c>
      <c r="O292" s="51"/>
      <c r="P292" s="145">
        <f t="shared" si="41"/>
        <v>0</v>
      </c>
      <c r="Q292" s="145">
        <v>0</v>
      </c>
      <c r="R292" s="145">
        <f t="shared" si="42"/>
        <v>0</v>
      </c>
      <c r="S292" s="145">
        <v>0</v>
      </c>
      <c r="T292" s="146">
        <f t="shared" si="43"/>
        <v>0</v>
      </c>
      <c r="U292" s="30"/>
      <c r="V292" s="30"/>
      <c r="W292" s="30"/>
      <c r="X292" s="30"/>
      <c r="Y292" s="30"/>
      <c r="Z292" s="30"/>
      <c r="AA292" s="30"/>
      <c r="AB292" s="30"/>
      <c r="AC292" s="30"/>
      <c r="AD292" s="30"/>
      <c r="AE292" s="30"/>
      <c r="AR292" s="147" t="s">
        <v>205</v>
      </c>
      <c r="AT292" s="147" t="s">
        <v>123</v>
      </c>
      <c r="AU292" s="147" t="s">
        <v>80</v>
      </c>
      <c r="AY292" s="15" t="s">
        <v>120</v>
      </c>
      <c r="BE292" s="148">
        <f t="shared" si="44"/>
        <v>0</v>
      </c>
      <c r="BF292" s="148">
        <f t="shared" si="45"/>
        <v>0</v>
      </c>
      <c r="BG292" s="148">
        <f t="shared" si="46"/>
        <v>0</v>
      </c>
      <c r="BH292" s="148">
        <f t="shared" si="47"/>
        <v>0</v>
      </c>
      <c r="BI292" s="148">
        <f t="shared" si="48"/>
        <v>0</v>
      </c>
      <c r="BJ292" s="15" t="s">
        <v>80</v>
      </c>
      <c r="BK292" s="148">
        <f t="shared" si="49"/>
        <v>0</v>
      </c>
      <c r="BL292" s="15" t="s">
        <v>205</v>
      </c>
      <c r="BM292" s="147" t="s">
        <v>1124</v>
      </c>
    </row>
    <row r="293" spans="1:65" s="2" customFormat="1" ht="24.2" customHeight="1">
      <c r="A293" s="30"/>
      <c r="B293" s="135"/>
      <c r="C293" s="136" t="s">
        <v>1125</v>
      </c>
      <c r="D293" s="136" t="s">
        <v>123</v>
      </c>
      <c r="E293" s="137" t="s">
        <v>1126</v>
      </c>
      <c r="F293" s="138" t="s">
        <v>1127</v>
      </c>
      <c r="G293" s="139" t="s">
        <v>126</v>
      </c>
      <c r="H293" s="140">
        <v>5</v>
      </c>
      <c r="I293" s="141"/>
      <c r="J293" s="142">
        <f t="shared" si="40"/>
        <v>0</v>
      </c>
      <c r="K293" s="138" t="s">
        <v>127</v>
      </c>
      <c r="L293" s="31"/>
      <c r="M293" s="143" t="s">
        <v>3</v>
      </c>
      <c r="N293" s="144" t="s">
        <v>43</v>
      </c>
      <c r="O293" s="51"/>
      <c r="P293" s="145">
        <f t="shared" si="41"/>
        <v>0</v>
      </c>
      <c r="Q293" s="145">
        <v>0</v>
      </c>
      <c r="R293" s="145">
        <f t="shared" si="42"/>
        <v>0</v>
      </c>
      <c r="S293" s="145">
        <v>0</v>
      </c>
      <c r="T293" s="146">
        <f t="shared" si="43"/>
        <v>0</v>
      </c>
      <c r="U293" s="30"/>
      <c r="V293" s="30"/>
      <c r="W293" s="30"/>
      <c r="X293" s="30"/>
      <c r="Y293" s="30"/>
      <c r="Z293" s="30"/>
      <c r="AA293" s="30"/>
      <c r="AB293" s="30"/>
      <c r="AC293" s="30"/>
      <c r="AD293" s="30"/>
      <c r="AE293" s="30"/>
      <c r="AR293" s="147" t="s">
        <v>205</v>
      </c>
      <c r="AT293" s="147" t="s">
        <v>123</v>
      </c>
      <c r="AU293" s="147" t="s">
        <v>80</v>
      </c>
      <c r="AY293" s="15" t="s">
        <v>120</v>
      </c>
      <c r="BE293" s="148">
        <f t="shared" si="44"/>
        <v>0</v>
      </c>
      <c r="BF293" s="148">
        <f t="shared" si="45"/>
        <v>0</v>
      </c>
      <c r="BG293" s="148">
        <f t="shared" si="46"/>
        <v>0</v>
      </c>
      <c r="BH293" s="148">
        <f t="shared" si="47"/>
        <v>0</v>
      </c>
      <c r="BI293" s="148">
        <f t="shared" si="48"/>
        <v>0</v>
      </c>
      <c r="BJ293" s="15" t="s">
        <v>80</v>
      </c>
      <c r="BK293" s="148">
        <f t="shared" si="49"/>
        <v>0</v>
      </c>
      <c r="BL293" s="15" t="s">
        <v>205</v>
      </c>
      <c r="BM293" s="147" t="s">
        <v>1128</v>
      </c>
    </row>
    <row r="294" spans="1:65" s="2" customFormat="1" ht="24.2" customHeight="1">
      <c r="A294" s="30"/>
      <c r="B294" s="135"/>
      <c r="C294" s="136" t="s">
        <v>510</v>
      </c>
      <c r="D294" s="136" t="s">
        <v>123</v>
      </c>
      <c r="E294" s="137" t="s">
        <v>1129</v>
      </c>
      <c r="F294" s="138" t="s">
        <v>1130</v>
      </c>
      <c r="G294" s="139" t="s">
        <v>126</v>
      </c>
      <c r="H294" s="140">
        <v>5</v>
      </c>
      <c r="I294" s="141"/>
      <c r="J294" s="142">
        <f t="shared" si="40"/>
        <v>0</v>
      </c>
      <c r="K294" s="138" t="s">
        <v>127</v>
      </c>
      <c r="L294" s="31"/>
      <c r="M294" s="143" t="s">
        <v>3</v>
      </c>
      <c r="N294" s="144" t="s">
        <v>43</v>
      </c>
      <c r="O294" s="51"/>
      <c r="P294" s="145">
        <f t="shared" si="41"/>
        <v>0</v>
      </c>
      <c r="Q294" s="145">
        <v>0</v>
      </c>
      <c r="R294" s="145">
        <f t="shared" si="42"/>
        <v>0</v>
      </c>
      <c r="S294" s="145">
        <v>0</v>
      </c>
      <c r="T294" s="146">
        <f t="shared" si="43"/>
        <v>0</v>
      </c>
      <c r="U294" s="30"/>
      <c r="V294" s="30"/>
      <c r="W294" s="30"/>
      <c r="X294" s="30"/>
      <c r="Y294" s="30"/>
      <c r="Z294" s="30"/>
      <c r="AA294" s="30"/>
      <c r="AB294" s="30"/>
      <c r="AC294" s="30"/>
      <c r="AD294" s="30"/>
      <c r="AE294" s="30"/>
      <c r="AR294" s="147" t="s">
        <v>205</v>
      </c>
      <c r="AT294" s="147" t="s">
        <v>123</v>
      </c>
      <c r="AU294" s="147" t="s">
        <v>80</v>
      </c>
      <c r="AY294" s="15" t="s">
        <v>120</v>
      </c>
      <c r="BE294" s="148">
        <f t="shared" si="44"/>
        <v>0</v>
      </c>
      <c r="BF294" s="148">
        <f t="shared" si="45"/>
        <v>0</v>
      </c>
      <c r="BG294" s="148">
        <f t="shared" si="46"/>
        <v>0</v>
      </c>
      <c r="BH294" s="148">
        <f t="shared" si="47"/>
        <v>0</v>
      </c>
      <c r="BI294" s="148">
        <f t="shared" si="48"/>
        <v>0</v>
      </c>
      <c r="BJ294" s="15" t="s">
        <v>80</v>
      </c>
      <c r="BK294" s="148">
        <f t="shared" si="49"/>
        <v>0</v>
      </c>
      <c r="BL294" s="15" t="s">
        <v>205</v>
      </c>
      <c r="BM294" s="147" t="s">
        <v>1131</v>
      </c>
    </row>
    <row r="295" spans="1:65" s="2" customFormat="1" ht="16.5" customHeight="1">
      <c r="A295" s="30"/>
      <c r="B295" s="135"/>
      <c r="C295" s="136" t="s">
        <v>1132</v>
      </c>
      <c r="D295" s="136" t="s">
        <v>123</v>
      </c>
      <c r="E295" s="137" t="s">
        <v>1133</v>
      </c>
      <c r="F295" s="138" t="s">
        <v>1134</v>
      </c>
      <c r="G295" s="139" t="s">
        <v>126</v>
      </c>
      <c r="H295" s="140">
        <v>1</v>
      </c>
      <c r="I295" s="141"/>
      <c r="J295" s="142">
        <f t="shared" si="40"/>
        <v>0</v>
      </c>
      <c r="K295" s="138" t="s">
        <v>127</v>
      </c>
      <c r="L295" s="31"/>
      <c r="M295" s="143" t="s">
        <v>3</v>
      </c>
      <c r="N295" s="144" t="s">
        <v>43</v>
      </c>
      <c r="O295" s="51"/>
      <c r="P295" s="145">
        <f t="shared" si="41"/>
        <v>0</v>
      </c>
      <c r="Q295" s="145">
        <v>0</v>
      </c>
      <c r="R295" s="145">
        <f t="shared" si="42"/>
        <v>0</v>
      </c>
      <c r="S295" s="145">
        <v>0</v>
      </c>
      <c r="T295" s="146">
        <f t="shared" si="43"/>
        <v>0</v>
      </c>
      <c r="U295" s="30"/>
      <c r="V295" s="30"/>
      <c r="W295" s="30"/>
      <c r="X295" s="30"/>
      <c r="Y295" s="30"/>
      <c r="Z295" s="30"/>
      <c r="AA295" s="30"/>
      <c r="AB295" s="30"/>
      <c r="AC295" s="30"/>
      <c r="AD295" s="30"/>
      <c r="AE295" s="30"/>
      <c r="AR295" s="147" t="s">
        <v>205</v>
      </c>
      <c r="AT295" s="147" t="s">
        <v>123</v>
      </c>
      <c r="AU295" s="147" t="s">
        <v>80</v>
      </c>
      <c r="AY295" s="15" t="s">
        <v>120</v>
      </c>
      <c r="BE295" s="148">
        <f t="shared" si="44"/>
        <v>0</v>
      </c>
      <c r="BF295" s="148">
        <f t="shared" si="45"/>
        <v>0</v>
      </c>
      <c r="BG295" s="148">
        <f t="shared" si="46"/>
        <v>0</v>
      </c>
      <c r="BH295" s="148">
        <f t="shared" si="47"/>
        <v>0</v>
      </c>
      <c r="BI295" s="148">
        <f t="shared" si="48"/>
        <v>0</v>
      </c>
      <c r="BJ295" s="15" t="s">
        <v>80</v>
      </c>
      <c r="BK295" s="148">
        <f t="shared" si="49"/>
        <v>0</v>
      </c>
      <c r="BL295" s="15" t="s">
        <v>205</v>
      </c>
      <c r="BM295" s="147" t="s">
        <v>1135</v>
      </c>
    </row>
    <row r="296" spans="1:65" s="2" customFormat="1" ht="16.5" customHeight="1">
      <c r="A296" s="30"/>
      <c r="B296" s="135"/>
      <c r="C296" s="136" t="s">
        <v>514</v>
      </c>
      <c r="D296" s="136" t="s">
        <v>123</v>
      </c>
      <c r="E296" s="137" t="s">
        <v>1136</v>
      </c>
      <c r="F296" s="138" t="s">
        <v>1137</v>
      </c>
      <c r="G296" s="139" t="s">
        <v>126</v>
      </c>
      <c r="H296" s="140">
        <v>3</v>
      </c>
      <c r="I296" s="141"/>
      <c r="J296" s="142">
        <f t="shared" si="40"/>
        <v>0</v>
      </c>
      <c r="K296" s="138" t="s">
        <v>127</v>
      </c>
      <c r="L296" s="31"/>
      <c r="M296" s="143" t="s">
        <v>3</v>
      </c>
      <c r="N296" s="144" t="s">
        <v>43</v>
      </c>
      <c r="O296" s="51"/>
      <c r="P296" s="145">
        <f t="shared" si="41"/>
        <v>0</v>
      </c>
      <c r="Q296" s="145">
        <v>0</v>
      </c>
      <c r="R296" s="145">
        <f t="shared" si="42"/>
        <v>0</v>
      </c>
      <c r="S296" s="145">
        <v>0</v>
      </c>
      <c r="T296" s="146">
        <f t="shared" si="43"/>
        <v>0</v>
      </c>
      <c r="U296" s="30"/>
      <c r="V296" s="30"/>
      <c r="W296" s="30"/>
      <c r="X296" s="30"/>
      <c r="Y296" s="30"/>
      <c r="Z296" s="30"/>
      <c r="AA296" s="30"/>
      <c r="AB296" s="30"/>
      <c r="AC296" s="30"/>
      <c r="AD296" s="30"/>
      <c r="AE296" s="30"/>
      <c r="AR296" s="147" t="s">
        <v>205</v>
      </c>
      <c r="AT296" s="147" t="s">
        <v>123</v>
      </c>
      <c r="AU296" s="147" t="s">
        <v>80</v>
      </c>
      <c r="AY296" s="15" t="s">
        <v>120</v>
      </c>
      <c r="BE296" s="148">
        <f t="shared" si="44"/>
        <v>0</v>
      </c>
      <c r="BF296" s="148">
        <f t="shared" si="45"/>
        <v>0</v>
      </c>
      <c r="BG296" s="148">
        <f t="shared" si="46"/>
        <v>0</v>
      </c>
      <c r="BH296" s="148">
        <f t="shared" si="47"/>
        <v>0</v>
      </c>
      <c r="BI296" s="148">
        <f t="shared" si="48"/>
        <v>0</v>
      </c>
      <c r="BJ296" s="15" t="s">
        <v>80</v>
      </c>
      <c r="BK296" s="148">
        <f t="shared" si="49"/>
        <v>0</v>
      </c>
      <c r="BL296" s="15" t="s">
        <v>205</v>
      </c>
      <c r="BM296" s="147" t="s">
        <v>1138</v>
      </c>
    </row>
    <row r="297" spans="1:65" s="2" customFormat="1" ht="16.5" customHeight="1">
      <c r="A297" s="30"/>
      <c r="B297" s="135"/>
      <c r="C297" s="136" t="s">
        <v>1139</v>
      </c>
      <c r="D297" s="136" t="s">
        <v>123</v>
      </c>
      <c r="E297" s="137" t="s">
        <v>1140</v>
      </c>
      <c r="F297" s="138" t="s">
        <v>1141</v>
      </c>
      <c r="G297" s="139" t="s">
        <v>126</v>
      </c>
      <c r="H297" s="140">
        <v>2</v>
      </c>
      <c r="I297" s="141"/>
      <c r="J297" s="142">
        <f t="shared" si="40"/>
        <v>0</v>
      </c>
      <c r="K297" s="138" t="s">
        <v>127</v>
      </c>
      <c r="L297" s="31"/>
      <c r="M297" s="143" t="s">
        <v>3</v>
      </c>
      <c r="N297" s="144" t="s">
        <v>43</v>
      </c>
      <c r="O297" s="51"/>
      <c r="P297" s="145">
        <f t="shared" si="41"/>
        <v>0</v>
      </c>
      <c r="Q297" s="145">
        <v>0</v>
      </c>
      <c r="R297" s="145">
        <f t="shared" si="42"/>
        <v>0</v>
      </c>
      <c r="S297" s="145">
        <v>0</v>
      </c>
      <c r="T297" s="146">
        <f t="shared" si="43"/>
        <v>0</v>
      </c>
      <c r="U297" s="30"/>
      <c r="V297" s="30"/>
      <c r="W297" s="30"/>
      <c r="X297" s="30"/>
      <c r="Y297" s="30"/>
      <c r="Z297" s="30"/>
      <c r="AA297" s="30"/>
      <c r="AB297" s="30"/>
      <c r="AC297" s="30"/>
      <c r="AD297" s="30"/>
      <c r="AE297" s="30"/>
      <c r="AR297" s="147" t="s">
        <v>205</v>
      </c>
      <c r="AT297" s="147" t="s">
        <v>123</v>
      </c>
      <c r="AU297" s="147" t="s">
        <v>80</v>
      </c>
      <c r="AY297" s="15" t="s">
        <v>120</v>
      </c>
      <c r="BE297" s="148">
        <f t="shared" si="44"/>
        <v>0</v>
      </c>
      <c r="BF297" s="148">
        <f t="shared" si="45"/>
        <v>0</v>
      </c>
      <c r="BG297" s="148">
        <f t="shared" si="46"/>
        <v>0</v>
      </c>
      <c r="BH297" s="148">
        <f t="shared" si="47"/>
        <v>0</v>
      </c>
      <c r="BI297" s="148">
        <f t="shared" si="48"/>
        <v>0</v>
      </c>
      <c r="BJ297" s="15" t="s">
        <v>80</v>
      </c>
      <c r="BK297" s="148">
        <f t="shared" si="49"/>
        <v>0</v>
      </c>
      <c r="BL297" s="15" t="s">
        <v>205</v>
      </c>
      <c r="BM297" s="147" t="s">
        <v>1142</v>
      </c>
    </row>
    <row r="298" spans="1:65" s="2" customFormat="1" ht="21.75" customHeight="1">
      <c r="A298" s="30"/>
      <c r="B298" s="135"/>
      <c r="C298" s="136" t="s">
        <v>517</v>
      </c>
      <c r="D298" s="136" t="s">
        <v>123</v>
      </c>
      <c r="E298" s="137" t="s">
        <v>1143</v>
      </c>
      <c r="F298" s="138" t="s">
        <v>1144</v>
      </c>
      <c r="G298" s="139" t="s">
        <v>126</v>
      </c>
      <c r="H298" s="140">
        <v>2</v>
      </c>
      <c r="I298" s="141"/>
      <c r="J298" s="142">
        <f t="shared" si="40"/>
        <v>0</v>
      </c>
      <c r="K298" s="138" t="s">
        <v>127</v>
      </c>
      <c r="L298" s="31"/>
      <c r="M298" s="143" t="s">
        <v>3</v>
      </c>
      <c r="N298" s="144" t="s">
        <v>43</v>
      </c>
      <c r="O298" s="51"/>
      <c r="P298" s="145">
        <f t="shared" si="41"/>
        <v>0</v>
      </c>
      <c r="Q298" s="145">
        <v>0</v>
      </c>
      <c r="R298" s="145">
        <f t="shared" si="42"/>
        <v>0</v>
      </c>
      <c r="S298" s="145">
        <v>0</v>
      </c>
      <c r="T298" s="146">
        <f t="shared" si="43"/>
        <v>0</v>
      </c>
      <c r="U298" s="30"/>
      <c r="V298" s="30"/>
      <c r="W298" s="30"/>
      <c r="X298" s="30"/>
      <c r="Y298" s="30"/>
      <c r="Z298" s="30"/>
      <c r="AA298" s="30"/>
      <c r="AB298" s="30"/>
      <c r="AC298" s="30"/>
      <c r="AD298" s="30"/>
      <c r="AE298" s="30"/>
      <c r="AR298" s="147" t="s">
        <v>205</v>
      </c>
      <c r="AT298" s="147" t="s">
        <v>123</v>
      </c>
      <c r="AU298" s="147" t="s">
        <v>80</v>
      </c>
      <c r="AY298" s="15" t="s">
        <v>120</v>
      </c>
      <c r="BE298" s="148">
        <f t="shared" si="44"/>
        <v>0</v>
      </c>
      <c r="BF298" s="148">
        <f t="shared" si="45"/>
        <v>0</v>
      </c>
      <c r="BG298" s="148">
        <f t="shared" si="46"/>
        <v>0</v>
      </c>
      <c r="BH298" s="148">
        <f t="shared" si="47"/>
        <v>0</v>
      </c>
      <c r="BI298" s="148">
        <f t="shared" si="48"/>
        <v>0</v>
      </c>
      <c r="BJ298" s="15" t="s">
        <v>80</v>
      </c>
      <c r="BK298" s="148">
        <f t="shared" si="49"/>
        <v>0</v>
      </c>
      <c r="BL298" s="15" t="s">
        <v>205</v>
      </c>
      <c r="BM298" s="147" t="s">
        <v>1145</v>
      </c>
    </row>
    <row r="299" spans="1:65" s="2" customFormat="1" ht="16.5" customHeight="1">
      <c r="A299" s="30"/>
      <c r="B299" s="135"/>
      <c r="C299" s="136" t="s">
        <v>1146</v>
      </c>
      <c r="D299" s="136" t="s">
        <v>123</v>
      </c>
      <c r="E299" s="137" t="s">
        <v>1147</v>
      </c>
      <c r="F299" s="138" t="s">
        <v>1148</v>
      </c>
      <c r="G299" s="139" t="s">
        <v>126</v>
      </c>
      <c r="H299" s="140">
        <v>2</v>
      </c>
      <c r="I299" s="141"/>
      <c r="J299" s="142">
        <f t="shared" si="40"/>
        <v>0</v>
      </c>
      <c r="K299" s="138" t="s">
        <v>127</v>
      </c>
      <c r="L299" s="31"/>
      <c r="M299" s="143" t="s">
        <v>3</v>
      </c>
      <c r="N299" s="144" t="s">
        <v>43</v>
      </c>
      <c r="O299" s="51"/>
      <c r="P299" s="145">
        <f t="shared" si="41"/>
        <v>0</v>
      </c>
      <c r="Q299" s="145">
        <v>0</v>
      </c>
      <c r="R299" s="145">
        <f t="shared" si="42"/>
        <v>0</v>
      </c>
      <c r="S299" s="145">
        <v>0</v>
      </c>
      <c r="T299" s="146">
        <f t="shared" si="43"/>
        <v>0</v>
      </c>
      <c r="U299" s="30"/>
      <c r="V299" s="30"/>
      <c r="W299" s="30"/>
      <c r="X299" s="30"/>
      <c r="Y299" s="30"/>
      <c r="Z299" s="30"/>
      <c r="AA299" s="30"/>
      <c r="AB299" s="30"/>
      <c r="AC299" s="30"/>
      <c r="AD299" s="30"/>
      <c r="AE299" s="30"/>
      <c r="AR299" s="147" t="s">
        <v>205</v>
      </c>
      <c r="AT299" s="147" t="s">
        <v>123</v>
      </c>
      <c r="AU299" s="147" t="s">
        <v>80</v>
      </c>
      <c r="AY299" s="15" t="s">
        <v>120</v>
      </c>
      <c r="BE299" s="148">
        <f t="shared" si="44"/>
        <v>0</v>
      </c>
      <c r="BF299" s="148">
        <f t="shared" si="45"/>
        <v>0</v>
      </c>
      <c r="BG299" s="148">
        <f t="shared" si="46"/>
        <v>0</v>
      </c>
      <c r="BH299" s="148">
        <f t="shared" si="47"/>
        <v>0</v>
      </c>
      <c r="BI299" s="148">
        <f t="shared" si="48"/>
        <v>0</v>
      </c>
      <c r="BJ299" s="15" t="s">
        <v>80</v>
      </c>
      <c r="BK299" s="148">
        <f t="shared" si="49"/>
        <v>0</v>
      </c>
      <c r="BL299" s="15" t="s">
        <v>205</v>
      </c>
      <c r="BM299" s="147" t="s">
        <v>1149</v>
      </c>
    </row>
    <row r="300" spans="1:65" s="2" customFormat="1" ht="24.2" customHeight="1">
      <c r="A300" s="30"/>
      <c r="B300" s="135"/>
      <c r="C300" s="136" t="s">
        <v>521</v>
      </c>
      <c r="D300" s="136" t="s">
        <v>123</v>
      </c>
      <c r="E300" s="137" t="s">
        <v>1150</v>
      </c>
      <c r="F300" s="138" t="s">
        <v>1151</v>
      </c>
      <c r="G300" s="139" t="s">
        <v>126</v>
      </c>
      <c r="H300" s="140">
        <v>727</v>
      </c>
      <c r="I300" s="141"/>
      <c r="J300" s="142">
        <f t="shared" si="40"/>
        <v>0</v>
      </c>
      <c r="K300" s="138" t="s">
        <v>127</v>
      </c>
      <c r="L300" s="31"/>
      <c r="M300" s="143" t="s">
        <v>3</v>
      </c>
      <c r="N300" s="144" t="s">
        <v>43</v>
      </c>
      <c r="O300" s="51"/>
      <c r="P300" s="145">
        <f t="shared" si="41"/>
        <v>0</v>
      </c>
      <c r="Q300" s="145">
        <v>0</v>
      </c>
      <c r="R300" s="145">
        <f t="shared" si="42"/>
        <v>0</v>
      </c>
      <c r="S300" s="145">
        <v>0</v>
      </c>
      <c r="T300" s="146">
        <f t="shared" si="43"/>
        <v>0</v>
      </c>
      <c r="U300" s="30"/>
      <c r="V300" s="30"/>
      <c r="W300" s="30"/>
      <c r="X300" s="30"/>
      <c r="Y300" s="30"/>
      <c r="Z300" s="30"/>
      <c r="AA300" s="30"/>
      <c r="AB300" s="30"/>
      <c r="AC300" s="30"/>
      <c r="AD300" s="30"/>
      <c r="AE300" s="30"/>
      <c r="AR300" s="147" t="s">
        <v>205</v>
      </c>
      <c r="AT300" s="147" t="s">
        <v>123</v>
      </c>
      <c r="AU300" s="147" t="s">
        <v>80</v>
      </c>
      <c r="AY300" s="15" t="s">
        <v>120</v>
      </c>
      <c r="BE300" s="148">
        <f t="shared" si="44"/>
        <v>0</v>
      </c>
      <c r="BF300" s="148">
        <f t="shared" si="45"/>
        <v>0</v>
      </c>
      <c r="BG300" s="148">
        <f t="shared" si="46"/>
        <v>0</v>
      </c>
      <c r="BH300" s="148">
        <f t="shared" si="47"/>
        <v>0</v>
      </c>
      <c r="BI300" s="148">
        <f t="shared" si="48"/>
        <v>0</v>
      </c>
      <c r="BJ300" s="15" t="s">
        <v>80</v>
      </c>
      <c r="BK300" s="148">
        <f t="shared" si="49"/>
        <v>0</v>
      </c>
      <c r="BL300" s="15" t="s">
        <v>205</v>
      </c>
      <c r="BM300" s="147" t="s">
        <v>1152</v>
      </c>
    </row>
    <row r="301" spans="1:65" s="2" customFormat="1" ht="24.2" customHeight="1">
      <c r="A301" s="30"/>
      <c r="B301" s="135"/>
      <c r="C301" s="136" t="s">
        <v>1153</v>
      </c>
      <c r="D301" s="136" t="s">
        <v>123</v>
      </c>
      <c r="E301" s="137" t="s">
        <v>1154</v>
      </c>
      <c r="F301" s="138" t="s">
        <v>1155</v>
      </c>
      <c r="G301" s="139" t="s">
        <v>126</v>
      </c>
      <c r="H301" s="140">
        <v>10</v>
      </c>
      <c r="I301" s="141"/>
      <c r="J301" s="142">
        <f t="shared" si="40"/>
        <v>0</v>
      </c>
      <c r="K301" s="138" t="s">
        <v>127</v>
      </c>
      <c r="L301" s="31"/>
      <c r="M301" s="143" t="s">
        <v>3</v>
      </c>
      <c r="N301" s="144" t="s">
        <v>43</v>
      </c>
      <c r="O301" s="51"/>
      <c r="P301" s="145">
        <f t="shared" si="41"/>
        <v>0</v>
      </c>
      <c r="Q301" s="145">
        <v>0</v>
      </c>
      <c r="R301" s="145">
        <f t="shared" si="42"/>
        <v>0</v>
      </c>
      <c r="S301" s="145">
        <v>0</v>
      </c>
      <c r="T301" s="146">
        <f t="shared" si="43"/>
        <v>0</v>
      </c>
      <c r="U301" s="30"/>
      <c r="V301" s="30"/>
      <c r="W301" s="30"/>
      <c r="X301" s="30"/>
      <c r="Y301" s="30"/>
      <c r="Z301" s="30"/>
      <c r="AA301" s="30"/>
      <c r="AB301" s="30"/>
      <c r="AC301" s="30"/>
      <c r="AD301" s="30"/>
      <c r="AE301" s="30"/>
      <c r="AR301" s="147" t="s">
        <v>205</v>
      </c>
      <c r="AT301" s="147" t="s">
        <v>123</v>
      </c>
      <c r="AU301" s="147" t="s">
        <v>80</v>
      </c>
      <c r="AY301" s="15" t="s">
        <v>120</v>
      </c>
      <c r="BE301" s="148">
        <f t="shared" si="44"/>
        <v>0</v>
      </c>
      <c r="BF301" s="148">
        <f t="shared" si="45"/>
        <v>0</v>
      </c>
      <c r="BG301" s="148">
        <f t="shared" si="46"/>
        <v>0</v>
      </c>
      <c r="BH301" s="148">
        <f t="shared" si="47"/>
        <v>0</v>
      </c>
      <c r="BI301" s="148">
        <f t="shared" si="48"/>
        <v>0</v>
      </c>
      <c r="BJ301" s="15" t="s">
        <v>80</v>
      </c>
      <c r="BK301" s="148">
        <f t="shared" si="49"/>
        <v>0</v>
      </c>
      <c r="BL301" s="15" t="s">
        <v>205</v>
      </c>
      <c r="BM301" s="147" t="s">
        <v>1156</v>
      </c>
    </row>
    <row r="302" spans="1:65" s="2" customFormat="1" ht="16.5" customHeight="1">
      <c r="A302" s="30"/>
      <c r="B302" s="135"/>
      <c r="C302" s="136" t="s">
        <v>524</v>
      </c>
      <c r="D302" s="136" t="s">
        <v>123</v>
      </c>
      <c r="E302" s="137" t="s">
        <v>1157</v>
      </c>
      <c r="F302" s="138" t="s">
        <v>1158</v>
      </c>
      <c r="G302" s="139" t="s">
        <v>126</v>
      </c>
      <c r="H302" s="140">
        <v>5</v>
      </c>
      <c r="I302" s="141"/>
      <c r="J302" s="142">
        <f t="shared" si="40"/>
        <v>0</v>
      </c>
      <c r="K302" s="138" t="s">
        <v>127</v>
      </c>
      <c r="L302" s="31"/>
      <c r="M302" s="143" t="s">
        <v>3</v>
      </c>
      <c r="N302" s="144" t="s">
        <v>43</v>
      </c>
      <c r="O302" s="51"/>
      <c r="P302" s="145">
        <f t="shared" si="41"/>
        <v>0</v>
      </c>
      <c r="Q302" s="145">
        <v>0</v>
      </c>
      <c r="R302" s="145">
        <f t="shared" si="42"/>
        <v>0</v>
      </c>
      <c r="S302" s="145">
        <v>0</v>
      </c>
      <c r="T302" s="146">
        <f t="shared" si="43"/>
        <v>0</v>
      </c>
      <c r="U302" s="30"/>
      <c r="V302" s="30"/>
      <c r="W302" s="30"/>
      <c r="X302" s="30"/>
      <c r="Y302" s="30"/>
      <c r="Z302" s="30"/>
      <c r="AA302" s="30"/>
      <c r="AB302" s="30"/>
      <c r="AC302" s="30"/>
      <c r="AD302" s="30"/>
      <c r="AE302" s="30"/>
      <c r="AR302" s="147" t="s">
        <v>205</v>
      </c>
      <c r="AT302" s="147" t="s">
        <v>123</v>
      </c>
      <c r="AU302" s="147" t="s">
        <v>80</v>
      </c>
      <c r="AY302" s="15" t="s">
        <v>120</v>
      </c>
      <c r="BE302" s="148">
        <f t="shared" si="44"/>
        <v>0</v>
      </c>
      <c r="BF302" s="148">
        <f t="shared" si="45"/>
        <v>0</v>
      </c>
      <c r="BG302" s="148">
        <f t="shared" si="46"/>
        <v>0</v>
      </c>
      <c r="BH302" s="148">
        <f t="shared" si="47"/>
        <v>0</v>
      </c>
      <c r="BI302" s="148">
        <f t="shared" si="48"/>
        <v>0</v>
      </c>
      <c r="BJ302" s="15" t="s">
        <v>80</v>
      </c>
      <c r="BK302" s="148">
        <f t="shared" si="49"/>
        <v>0</v>
      </c>
      <c r="BL302" s="15" t="s">
        <v>205</v>
      </c>
      <c r="BM302" s="147" t="s">
        <v>1159</v>
      </c>
    </row>
    <row r="303" spans="1:65" s="2" customFormat="1" ht="16.5" customHeight="1">
      <c r="A303" s="30"/>
      <c r="B303" s="135"/>
      <c r="C303" s="136" t="s">
        <v>1160</v>
      </c>
      <c r="D303" s="136" t="s">
        <v>123</v>
      </c>
      <c r="E303" s="137" t="s">
        <v>1161</v>
      </c>
      <c r="F303" s="138" t="s">
        <v>1162</v>
      </c>
      <c r="G303" s="139" t="s">
        <v>126</v>
      </c>
      <c r="H303" s="140">
        <v>1</v>
      </c>
      <c r="I303" s="141"/>
      <c r="J303" s="142">
        <f t="shared" si="40"/>
        <v>0</v>
      </c>
      <c r="K303" s="138" t="s">
        <v>127</v>
      </c>
      <c r="L303" s="31"/>
      <c r="M303" s="143" t="s">
        <v>3</v>
      </c>
      <c r="N303" s="144" t="s">
        <v>43</v>
      </c>
      <c r="O303" s="51"/>
      <c r="P303" s="145">
        <f t="shared" si="41"/>
        <v>0</v>
      </c>
      <c r="Q303" s="145">
        <v>0</v>
      </c>
      <c r="R303" s="145">
        <f t="shared" si="42"/>
        <v>0</v>
      </c>
      <c r="S303" s="145">
        <v>0</v>
      </c>
      <c r="T303" s="146">
        <f t="shared" si="43"/>
        <v>0</v>
      </c>
      <c r="U303" s="30"/>
      <c r="V303" s="30"/>
      <c r="W303" s="30"/>
      <c r="X303" s="30"/>
      <c r="Y303" s="30"/>
      <c r="Z303" s="30"/>
      <c r="AA303" s="30"/>
      <c r="AB303" s="30"/>
      <c r="AC303" s="30"/>
      <c r="AD303" s="30"/>
      <c r="AE303" s="30"/>
      <c r="AR303" s="147" t="s">
        <v>205</v>
      </c>
      <c r="AT303" s="147" t="s">
        <v>123</v>
      </c>
      <c r="AU303" s="147" t="s">
        <v>80</v>
      </c>
      <c r="AY303" s="15" t="s">
        <v>120</v>
      </c>
      <c r="BE303" s="148">
        <f t="shared" si="44"/>
        <v>0</v>
      </c>
      <c r="BF303" s="148">
        <f t="shared" si="45"/>
        <v>0</v>
      </c>
      <c r="BG303" s="148">
        <f t="shared" si="46"/>
        <v>0</v>
      </c>
      <c r="BH303" s="148">
        <f t="shared" si="47"/>
        <v>0</v>
      </c>
      <c r="BI303" s="148">
        <f t="shared" si="48"/>
        <v>0</v>
      </c>
      <c r="BJ303" s="15" t="s">
        <v>80</v>
      </c>
      <c r="BK303" s="148">
        <f t="shared" si="49"/>
        <v>0</v>
      </c>
      <c r="BL303" s="15" t="s">
        <v>205</v>
      </c>
      <c r="BM303" s="147" t="s">
        <v>1163</v>
      </c>
    </row>
    <row r="304" spans="1:65" s="2" customFormat="1" ht="16.5" customHeight="1">
      <c r="A304" s="30"/>
      <c r="B304" s="135"/>
      <c r="C304" s="136" t="s">
        <v>528</v>
      </c>
      <c r="D304" s="136" t="s">
        <v>123</v>
      </c>
      <c r="E304" s="137" t="s">
        <v>1164</v>
      </c>
      <c r="F304" s="138" t="s">
        <v>1165</v>
      </c>
      <c r="G304" s="139" t="s">
        <v>126</v>
      </c>
      <c r="H304" s="140">
        <v>5</v>
      </c>
      <c r="I304" s="141"/>
      <c r="J304" s="142">
        <f t="shared" si="40"/>
        <v>0</v>
      </c>
      <c r="K304" s="138" t="s">
        <v>127</v>
      </c>
      <c r="L304" s="31"/>
      <c r="M304" s="143" t="s">
        <v>3</v>
      </c>
      <c r="N304" s="144" t="s">
        <v>43</v>
      </c>
      <c r="O304" s="51"/>
      <c r="P304" s="145">
        <f t="shared" si="41"/>
        <v>0</v>
      </c>
      <c r="Q304" s="145">
        <v>0</v>
      </c>
      <c r="R304" s="145">
        <f t="shared" si="42"/>
        <v>0</v>
      </c>
      <c r="S304" s="145">
        <v>0</v>
      </c>
      <c r="T304" s="146">
        <f t="shared" si="43"/>
        <v>0</v>
      </c>
      <c r="U304" s="30"/>
      <c r="V304" s="30"/>
      <c r="W304" s="30"/>
      <c r="X304" s="30"/>
      <c r="Y304" s="30"/>
      <c r="Z304" s="30"/>
      <c r="AA304" s="30"/>
      <c r="AB304" s="30"/>
      <c r="AC304" s="30"/>
      <c r="AD304" s="30"/>
      <c r="AE304" s="30"/>
      <c r="AR304" s="147" t="s">
        <v>205</v>
      </c>
      <c r="AT304" s="147" t="s">
        <v>123</v>
      </c>
      <c r="AU304" s="147" t="s">
        <v>80</v>
      </c>
      <c r="AY304" s="15" t="s">
        <v>120</v>
      </c>
      <c r="BE304" s="148">
        <f t="shared" si="44"/>
        <v>0</v>
      </c>
      <c r="BF304" s="148">
        <f t="shared" si="45"/>
        <v>0</v>
      </c>
      <c r="BG304" s="148">
        <f t="shared" si="46"/>
        <v>0</v>
      </c>
      <c r="BH304" s="148">
        <f t="shared" si="47"/>
        <v>0</v>
      </c>
      <c r="BI304" s="148">
        <f t="shared" si="48"/>
        <v>0</v>
      </c>
      <c r="BJ304" s="15" t="s">
        <v>80</v>
      </c>
      <c r="BK304" s="148">
        <f t="shared" si="49"/>
        <v>0</v>
      </c>
      <c r="BL304" s="15" t="s">
        <v>205</v>
      </c>
      <c r="BM304" s="147" t="s">
        <v>1166</v>
      </c>
    </row>
    <row r="305" spans="1:65" s="2" customFormat="1" ht="16.5" customHeight="1">
      <c r="A305" s="30"/>
      <c r="B305" s="135"/>
      <c r="C305" s="136" t="s">
        <v>1167</v>
      </c>
      <c r="D305" s="136" t="s">
        <v>123</v>
      </c>
      <c r="E305" s="137" t="s">
        <v>1168</v>
      </c>
      <c r="F305" s="138" t="s">
        <v>1169</v>
      </c>
      <c r="G305" s="139" t="s">
        <v>126</v>
      </c>
      <c r="H305" s="140">
        <v>5</v>
      </c>
      <c r="I305" s="141"/>
      <c r="J305" s="142">
        <f t="shared" si="40"/>
        <v>0</v>
      </c>
      <c r="K305" s="138" t="s">
        <v>127</v>
      </c>
      <c r="L305" s="31"/>
      <c r="M305" s="143" t="s">
        <v>3</v>
      </c>
      <c r="N305" s="144" t="s">
        <v>43</v>
      </c>
      <c r="O305" s="51"/>
      <c r="P305" s="145">
        <f t="shared" si="41"/>
        <v>0</v>
      </c>
      <c r="Q305" s="145">
        <v>0</v>
      </c>
      <c r="R305" s="145">
        <f t="shared" si="42"/>
        <v>0</v>
      </c>
      <c r="S305" s="145">
        <v>0</v>
      </c>
      <c r="T305" s="146">
        <f t="shared" si="43"/>
        <v>0</v>
      </c>
      <c r="U305" s="30"/>
      <c r="V305" s="30"/>
      <c r="W305" s="30"/>
      <c r="X305" s="30"/>
      <c r="Y305" s="30"/>
      <c r="Z305" s="30"/>
      <c r="AA305" s="30"/>
      <c r="AB305" s="30"/>
      <c r="AC305" s="30"/>
      <c r="AD305" s="30"/>
      <c r="AE305" s="30"/>
      <c r="AR305" s="147" t="s">
        <v>205</v>
      </c>
      <c r="AT305" s="147" t="s">
        <v>123</v>
      </c>
      <c r="AU305" s="147" t="s">
        <v>80</v>
      </c>
      <c r="AY305" s="15" t="s">
        <v>120</v>
      </c>
      <c r="BE305" s="148">
        <f t="shared" si="44"/>
        <v>0</v>
      </c>
      <c r="BF305" s="148">
        <f t="shared" si="45"/>
        <v>0</v>
      </c>
      <c r="BG305" s="148">
        <f t="shared" si="46"/>
        <v>0</v>
      </c>
      <c r="BH305" s="148">
        <f t="shared" si="47"/>
        <v>0</v>
      </c>
      <c r="BI305" s="148">
        <f t="shared" si="48"/>
        <v>0</v>
      </c>
      <c r="BJ305" s="15" t="s">
        <v>80</v>
      </c>
      <c r="BK305" s="148">
        <f t="shared" si="49"/>
        <v>0</v>
      </c>
      <c r="BL305" s="15" t="s">
        <v>205</v>
      </c>
      <c r="BM305" s="147" t="s">
        <v>1170</v>
      </c>
    </row>
    <row r="306" spans="1:65" s="2" customFormat="1" ht="24.2" customHeight="1">
      <c r="A306" s="30"/>
      <c r="B306" s="135"/>
      <c r="C306" s="136" t="s">
        <v>531</v>
      </c>
      <c r="D306" s="136" t="s">
        <v>123</v>
      </c>
      <c r="E306" s="137" t="s">
        <v>1171</v>
      </c>
      <c r="F306" s="138" t="s">
        <v>1172</v>
      </c>
      <c r="G306" s="139" t="s">
        <v>126</v>
      </c>
      <c r="H306" s="140">
        <v>5</v>
      </c>
      <c r="I306" s="141"/>
      <c r="J306" s="142">
        <f t="shared" si="40"/>
        <v>0</v>
      </c>
      <c r="K306" s="138" t="s">
        <v>127</v>
      </c>
      <c r="L306" s="31"/>
      <c r="M306" s="143" t="s">
        <v>3</v>
      </c>
      <c r="N306" s="144" t="s">
        <v>43</v>
      </c>
      <c r="O306" s="51"/>
      <c r="P306" s="145">
        <f t="shared" si="41"/>
        <v>0</v>
      </c>
      <c r="Q306" s="145">
        <v>0</v>
      </c>
      <c r="R306" s="145">
        <f t="shared" si="42"/>
        <v>0</v>
      </c>
      <c r="S306" s="145">
        <v>0</v>
      </c>
      <c r="T306" s="146">
        <f t="shared" si="43"/>
        <v>0</v>
      </c>
      <c r="U306" s="30"/>
      <c r="V306" s="30"/>
      <c r="W306" s="30"/>
      <c r="X306" s="30"/>
      <c r="Y306" s="30"/>
      <c r="Z306" s="30"/>
      <c r="AA306" s="30"/>
      <c r="AB306" s="30"/>
      <c r="AC306" s="30"/>
      <c r="AD306" s="30"/>
      <c r="AE306" s="30"/>
      <c r="AR306" s="147" t="s">
        <v>205</v>
      </c>
      <c r="AT306" s="147" t="s">
        <v>123</v>
      </c>
      <c r="AU306" s="147" t="s">
        <v>80</v>
      </c>
      <c r="AY306" s="15" t="s">
        <v>120</v>
      </c>
      <c r="BE306" s="148">
        <f t="shared" si="44"/>
        <v>0</v>
      </c>
      <c r="BF306" s="148">
        <f t="shared" si="45"/>
        <v>0</v>
      </c>
      <c r="BG306" s="148">
        <f t="shared" si="46"/>
        <v>0</v>
      </c>
      <c r="BH306" s="148">
        <f t="shared" si="47"/>
        <v>0</v>
      </c>
      <c r="BI306" s="148">
        <f t="shared" si="48"/>
        <v>0</v>
      </c>
      <c r="BJ306" s="15" t="s">
        <v>80</v>
      </c>
      <c r="BK306" s="148">
        <f t="shared" si="49"/>
        <v>0</v>
      </c>
      <c r="BL306" s="15" t="s">
        <v>205</v>
      </c>
      <c r="BM306" s="147" t="s">
        <v>1173</v>
      </c>
    </row>
    <row r="307" spans="1:65" s="2" customFormat="1" ht="24.2" customHeight="1">
      <c r="A307" s="30"/>
      <c r="B307" s="135"/>
      <c r="C307" s="136" t="s">
        <v>1174</v>
      </c>
      <c r="D307" s="136" t="s">
        <v>123</v>
      </c>
      <c r="E307" s="137" t="s">
        <v>1175</v>
      </c>
      <c r="F307" s="138" t="s">
        <v>1176</v>
      </c>
      <c r="G307" s="139" t="s">
        <v>126</v>
      </c>
      <c r="H307" s="140">
        <v>2</v>
      </c>
      <c r="I307" s="141"/>
      <c r="J307" s="142">
        <f t="shared" si="40"/>
        <v>0</v>
      </c>
      <c r="K307" s="138" t="s">
        <v>127</v>
      </c>
      <c r="L307" s="31"/>
      <c r="M307" s="143" t="s">
        <v>3</v>
      </c>
      <c r="N307" s="144" t="s">
        <v>43</v>
      </c>
      <c r="O307" s="51"/>
      <c r="P307" s="145">
        <f t="shared" si="41"/>
        <v>0</v>
      </c>
      <c r="Q307" s="145">
        <v>0</v>
      </c>
      <c r="R307" s="145">
        <f t="shared" si="42"/>
        <v>0</v>
      </c>
      <c r="S307" s="145">
        <v>0</v>
      </c>
      <c r="T307" s="146">
        <f t="shared" si="43"/>
        <v>0</v>
      </c>
      <c r="U307" s="30"/>
      <c r="V307" s="30"/>
      <c r="W307" s="30"/>
      <c r="X307" s="30"/>
      <c r="Y307" s="30"/>
      <c r="Z307" s="30"/>
      <c r="AA307" s="30"/>
      <c r="AB307" s="30"/>
      <c r="AC307" s="30"/>
      <c r="AD307" s="30"/>
      <c r="AE307" s="30"/>
      <c r="AR307" s="147" t="s">
        <v>205</v>
      </c>
      <c r="AT307" s="147" t="s">
        <v>123</v>
      </c>
      <c r="AU307" s="147" t="s">
        <v>80</v>
      </c>
      <c r="AY307" s="15" t="s">
        <v>120</v>
      </c>
      <c r="BE307" s="148">
        <f t="shared" si="44"/>
        <v>0</v>
      </c>
      <c r="BF307" s="148">
        <f t="shared" si="45"/>
        <v>0</v>
      </c>
      <c r="BG307" s="148">
        <f t="shared" si="46"/>
        <v>0</v>
      </c>
      <c r="BH307" s="148">
        <f t="shared" si="47"/>
        <v>0</v>
      </c>
      <c r="BI307" s="148">
        <f t="shared" si="48"/>
        <v>0</v>
      </c>
      <c r="BJ307" s="15" t="s">
        <v>80</v>
      </c>
      <c r="BK307" s="148">
        <f t="shared" si="49"/>
        <v>0</v>
      </c>
      <c r="BL307" s="15" t="s">
        <v>205</v>
      </c>
      <c r="BM307" s="147" t="s">
        <v>1177</v>
      </c>
    </row>
    <row r="308" spans="1:65" s="2" customFormat="1" ht="24.2" customHeight="1">
      <c r="A308" s="30"/>
      <c r="B308" s="135"/>
      <c r="C308" s="136" t="s">
        <v>535</v>
      </c>
      <c r="D308" s="136" t="s">
        <v>123</v>
      </c>
      <c r="E308" s="137" t="s">
        <v>1178</v>
      </c>
      <c r="F308" s="138" t="s">
        <v>1179</v>
      </c>
      <c r="G308" s="139" t="s">
        <v>126</v>
      </c>
      <c r="H308" s="140">
        <v>5</v>
      </c>
      <c r="I308" s="141"/>
      <c r="J308" s="142">
        <f t="shared" si="40"/>
        <v>0</v>
      </c>
      <c r="K308" s="138" t="s">
        <v>127</v>
      </c>
      <c r="L308" s="31"/>
      <c r="M308" s="143" t="s">
        <v>3</v>
      </c>
      <c r="N308" s="144" t="s">
        <v>43</v>
      </c>
      <c r="O308" s="51"/>
      <c r="P308" s="145">
        <f t="shared" si="41"/>
        <v>0</v>
      </c>
      <c r="Q308" s="145">
        <v>0</v>
      </c>
      <c r="R308" s="145">
        <f t="shared" si="42"/>
        <v>0</v>
      </c>
      <c r="S308" s="145">
        <v>0</v>
      </c>
      <c r="T308" s="146">
        <f t="shared" si="43"/>
        <v>0</v>
      </c>
      <c r="U308" s="30"/>
      <c r="V308" s="30"/>
      <c r="W308" s="30"/>
      <c r="X308" s="30"/>
      <c r="Y308" s="30"/>
      <c r="Z308" s="30"/>
      <c r="AA308" s="30"/>
      <c r="AB308" s="30"/>
      <c r="AC308" s="30"/>
      <c r="AD308" s="30"/>
      <c r="AE308" s="30"/>
      <c r="AR308" s="147" t="s">
        <v>205</v>
      </c>
      <c r="AT308" s="147" t="s">
        <v>123</v>
      </c>
      <c r="AU308" s="147" t="s">
        <v>80</v>
      </c>
      <c r="AY308" s="15" t="s">
        <v>120</v>
      </c>
      <c r="BE308" s="148">
        <f t="shared" si="44"/>
        <v>0</v>
      </c>
      <c r="BF308" s="148">
        <f t="shared" si="45"/>
        <v>0</v>
      </c>
      <c r="BG308" s="148">
        <f t="shared" si="46"/>
        <v>0</v>
      </c>
      <c r="BH308" s="148">
        <f t="shared" si="47"/>
        <v>0</v>
      </c>
      <c r="BI308" s="148">
        <f t="shared" si="48"/>
        <v>0</v>
      </c>
      <c r="BJ308" s="15" t="s">
        <v>80</v>
      </c>
      <c r="BK308" s="148">
        <f t="shared" si="49"/>
        <v>0</v>
      </c>
      <c r="BL308" s="15" t="s">
        <v>205</v>
      </c>
      <c r="BM308" s="147" t="s">
        <v>1180</v>
      </c>
    </row>
    <row r="309" spans="1:65" s="2" customFormat="1" ht="24.2" customHeight="1">
      <c r="A309" s="30"/>
      <c r="B309" s="135"/>
      <c r="C309" s="136" t="s">
        <v>1181</v>
      </c>
      <c r="D309" s="136" t="s">
        <v>123</v>
      </c>
      <c r="E309" s="137" t="s">
        <v>203</v>
      </c>
      <c r="F309" s="138" t="s">
        <v>204</v>
      </c>
      <c r="G309" s="139" t="s">
        <v>126</v>
      </c>
      <c r="H309" s="140">
        <v>2</v>
      </c>
      <c r="I309" s="141"/>
      <c r="J309" s="142">
        <f t="shared" si="40"/>
        <v>0</v>
      </c>
      <c r="K309" s="138" t="s">
        <v>127</v>
      </c>
      <c r="L309" s="31"/>
      <c r="M309" s="143" t="s">
        <v>3</v>
      </c>
      <c r="N309" s="144" t="s">
        <v>43</v>
      </c>
      <c r="O309" s="51"/>
      <c r="P309" s="145">
        <f t="shared" si="41"/>
        <v>0</v>
      </c>
      <c r="Q309" s="145">
        <v>0</v>
      </c>
      <c r="R309" s="145">
        <f t="shared" si="42"/>
        <v>0</v>
      </c>
      <c r="S309" s="145">
        <v>0</v>
      </c>
      <c r="T309" s="146">
        <f t="shared" si="43"/>
        <v>0</v>
      </c>
      <c r="U309" s="30"/>
      <c r="V309" s="30"/>
      <c r="W309" s="30"/>
      <c r="X309" s="30"/>
      <c r="Y309" s="30"/>
      <c r="Z309" s="30"/>
      <c r="AA309" s="30"/>
      <c r="AB309" s="30"/>
      <c r="AC309" s="30"/>
      <c r="AD309" s="30"/>
      <c r="AE309" s="30"/>
      <c r="AR309" s="147" t="s">
        <v>205</v>
      </c>
      <c r="AT309" s="147" t="s">
        <v>123</v>
      </c>
      <c r="AU309" s="147" t="s">
        <v>80</v>
      </c>
      <c r="AY309" s="15" t="s">
        <v>120</v>
      </c>
      <c r="BE309" s="148">
        <f t="shared" si="44"/>
        <v>0</v>
      </c>
      <c r="BF309" s="148">
        <f t="shared" si="45"/>
        <v>0</v>
      </c>
      <c r="BG309" s="148">
        <f t="shared" si="46"/>
        <v>0</v>
      </c>
      <c r="BH309" s="148">
        <f t="shared" si="47"/>
        <v>0</v>
      </c>
      <c r="BI309" s="148">
        <f t="shared" si="48"/>
        <v>0</v>
      </c>
      <c r="BJ309" s="15" t="s">
        <v>80</v>
      </c>
      <c r="BK309" s="148">
        <f t="shared" si="49"/>
        <v>0</v>
      </c>
      <c r="BL309" s="15" t="s">
        <v>205</v>
      </c>
      <c r="BM309" s="147" t="s">
        <v>1182</v>
      </c>
    </row>
    <row r="310" spans="1:65" s="2" customFormat="1" ht="24.2" customHeight="1">
      <c r="A310" s="30"/>
      <c r="B310" s="135"/>
      <c r="C310" s="136" t="s">
        <v>538</v>
      </c>
      <c r="D310" s="136" t="s">
        <v>123</v>
      </c>
      <c r="E310" s="137" t="s">
        <v>206</v>
      </c>
      <c r="F310" s="138" t="s">
        <v>207</v>
      </c>
      <c r="G310" s="139" t="s">
        <v>126</v>
      </c>
      <c r="H310" s="140">
        <v>2</v>
      </c>
      <c r="I310" s="141"/>
      <c r="J310" s="142">
        <f t="shared" ref="J310:J373" si="50">ROUND(I310*H310,2)</f>
        <v>0</v>
      </c>
      <c r="K310" s="138" t="s">
        <v>127</v>
      </c>
      <c r="L310" s="31"/>
      <c r="M310" s="143" t="s">
        <v>3</v>
      </c>
      <c r="N310" s="144" t="s">
        <v>43</v>
      </c>
      <c r="O310" s="51"/>
      <c r="P310" s="145">
        <f t="shared" ref="P310:P373" si="51">O310*H310</f>
        <v>0</v>
      </c>
      <c r="Q310" s="145">
        <v>0</v>
      </c>
      <c r="R310" s="145">
        <f t="shared" ref="R310:R373" si="52">Q310*H310</f>
        <v>0</v>
      </c>
      <c r="S310" s="145">
        <v>0</v>
      </c>
      <c r="T310" s="146">
        <f t="shared" ref="T310:T373" si="53">S310*H310</f>
        <v>0</v>
      </c>
      <c r="U310" s="30"/>
      <c r="V310" s="30"/>
      <c r="W310" s="30"/>
      <c r="X310" s="30"/>
      <c r="Y310" s="30"/>
      <c r="Z310" s="30"/>
      <c r="AA310" s="30"/>
      <c r="AB310" s="30"/>
      <c r="AC310" s="30"/>
      <c r="AD310" s="30"/>
      <c r="AE310" s="30"/>
      <c r="AR310" s="147" t="s">
        <v>205</v>
      </c>
      <c r="AT310" s="147" t="s">
        <v>123</v>
      </c>
      <c r="AU310" s="147" t="s">
        <v>80</v>
      </c>
      <c r="AY310" s="15" t="s">
        <v>120</v>
      </c>
      <c r="BE310" s="148">
        <f t="shared" ref="BE310:BE373" si="54">IF(N310="základní",J310,0)</f>
        <v>0</v>
      </c>
      <c r="BF310" s="148">
        <f t="shared" ref="BF310:BF373" si="55">IF(N310="snížená",J310,0)</f>
        <v>0</v>
      </c>
      <c r="BG310" s="148">
        <f t="shared" ref="BG310:BG373" si="56">IF(N310="zákl. přenesená",J310,0)</f>
        <v>0</v>
      </c>
      <c r="BH310" s="148">
        <f t="shared" ref="BH310:BH373" si="57">IF(N310="sníž. přenesená",J310,0)</f>
        <v>0</v>
      </c>
      <c r="BI310" s="148">
        <f t="shared" ref="BI310:BI373" si="58">IF(N310="nulová",J310,0)</f>
        <v>0</v>
      </c>
      <c r="BJ310" s="15" t="s">
        <v>80</v>
      </c>
      <c r="BK310" s="148">
        <f t="shared" ref="BK310:BK373" si="59">ROUND(I310*H310,2)</f>
        <v>0</v>
      </c>
      <c r="BL310" s="15" t="s">
        <v>205</v>
      </c>
      <c r="BM310" s="147" t="s">
        <v>1183</v>
      </c>
    </row>
    <row r="311" spans="1:65" s="2" customFormat="1" ht="16.5" customHeight="1">
      <c r="A311" s="30"/>
      <c r="B311" s="135"/>
      <c r="C311" s="136" t="s">
        <v>1184</v>
      </c>
      <c r="D311" s="136" t="s">
        <v>123</v>
      </c>
      <c r="E311" s="137" t="s">
        <v>208</v>
      </c>
      <c r="F311" s="138" t="s">
        <v>209</v>
      </c>
      <c r="G311" s="139" t="s">
        <v>126</v>
      </c>
      <c r="H311" s="140">
        <v>2</v>
      </c>
      <c r="I311" s="141"/>
      <c r="J311" s="142">
        <f t="shared" si="50"/>
        <v>0</v>
      </c>
      <c r="K311" s="138" t="s">
        <v>127</v>
      </c>
      <c r="L311" s="31"/>
      <c r="M311" s="143" t="s">
        <v>3</v>
      </c>
      <c r="N311" s="144" t="s">
        <v>43</v>
      </c>
      <c r="O311" s="51"/>
      <c r="P311" s="145">
        <f t="shared" si="51"/>
        <v>0</v>
      </c>
      <c r="Q311" s="145">
        <v>0</v>
      </c>
      <c r="R311" s="145">
        <f t="shared" si="52"/>
        <v>0</v>
      </c>
      <c r="S311" s="145">
        <v>0</v>
      </c>
      <c r="T311" s="146">
        <f t="shared" si="53"/>
        <v>0</v>
      </c>
      <c r="U311" s="30"/>
      <c r="V311" s="30"/>
      <c r="W311" s="30"/>
      <c r="X311" s="30"/>
      <c r="Y311" s="30"/>
      <c r="Z311" s="30"/>
      <c r="AA311" s="30"/>
      <c r="AB311" s="30"/>
      <c r="AC311" s="30"/>
      <c r="AD311" s="30"/>
      <c r="AE311" s="30"/>
      <c r="AR311" s="147" t="s">
        <v>205</v>
      </c>
      <c r="AT311" s="147" t="s">
        <v>123</v>
      </c>
      <c r="AU311" s="147" t="s">
        <v>80</v>
      </c>
      <c r="AY311" s="15" t="s">
        <v>120</v>
      </c>
      <c r="BE311" s="148">
        <f t="shared" si="54"/>
        <v>0</v>
      </c>
      <c r="BF311" s="148">
        <f t="shared" si="55"/>
        <v>0</v>
      </c>
      <c r="BG311" s="148">
        <f t="shared" si="56"/>
        <v>0</v>
      </c>
      <c r="BH311" s="148">
        <f t="shared" si="57"/>
        <v>0</v>
      </c>
      <c r="BI311" s="148">
        <f t="shared" si="58"/>
        <v>0</v>
      </c>
      <c r="BJ311" s="15" t="s">
        <v>80</v>
      </c>
      <c r="BK311" s="148">
        <f t="shared" si="59"/>
        <v>0</v>
      </c>
      <c r="BL311" s="15" t="s">
        <v>205</v>
      </c>
      <c r="BM311" s="147" t="s">
        <v>1185</v>
      </c>
    </row>
    <row r="312" spans="1:65" s="2" customFormat="1" ht="24.2" customHeight="1">
      <c r="A312" s="30"/>
      <c r="B312" s="135"/>
      <c r="C312" s="136" t="s">
        <v>542</v>
      </c>
      <c r="D312" s="136" t="s">
        <v>123</v>
      </c>
      <c r="E312" s="137" t="s">
        <v>210</v>
      </c>
      <c r="F312" s="138" t="s">
        <v>211</v>
      </c>
      <c r="G312" s="139" t="s">
        <v>126</v>
      </c>
      <c r="H312" s="140">
        <v>2</v>
      </c>
      <c r="I312" s="141"/>
      <c r="J312" s="142">
        <f t="shared" si="50"/>
        <v>0</v>
      </c>
      <c r="K312" s="138" t="s">
        <v>127</v>
      </c>
      <c r="L312" s="31"/>
      <c r="M312" s="143" t="s">
        <v>3</v>
      </c>
      <c r="N312" s="144" t="s">
        <v>43</v>
      </c>
      <c r="O312" s="51"/>
      <c r="P312" s="145">
        <f t="shared" si="51"/>
        <v>0</v>
      </c>
      <c r="Q312" s="145">
        <v>0</v>
      </c>
      <c r="R312" s="145">
        <f t="shared" si="52"/>
        <v>0</v>
      </c>
      <c r="S312" s="145">
        <v>0</v>
      </c>
      <c r="T312" s="146">
        <f t="shared" si="53"/>
        <v>0</v>
      </c>
      <c r="U312" s="30"/>
      <c r="V312" s="30"/>
      <c r="W312" s="30"/>
      <c r="X312" s="30"/>
      <c r="Y312" s="30"/>
      <c r="Z312" s="30"/>
      <c r="AA312" s="30"/>
      <c r="AB312" s="30"/>
      <c r="AC312" s="30"/>
      <c r="AD312" s="30"/>
      <c r="AE312" s="30"/>
      <c r="AR312" s="147" t="s">
        <v>205</v>
      </c>
      <c r="AT312" s="147" t="s">
        <v>123</v>
      </c>
      <c r="AU312" s="147" t="s">
        <v>80</v>
      </c>
      <c r="AY312" s="15" t="s">
        <v>120</v>
      </c>
      <c r="BE312" s="148">
        <f t="shared" si="54"/>
        <v>0</v>
      </c>
      <c r="BF312" s="148">
        <f t="shared" si="55"/>
        <v>0</v>
      </c>
      <c r="BG312" s="148">
        <f t="shared" si="56"/>
        <v>0</v>
      </c>
      <c r="BH312" s="148">
        <f t="shared" si="57"/>
        <v>0</v>
      </c>
      <c r="BI312" s="148">
        <f t="shared" si="58"/>
        <v>0</v>
      </c>
      <c r="BJ312" s="15" t="s">
        <v>80</v>
      </c>
      <c r="BK312" s="148">
        <f t="shared" si="59"/>
        <v>0</v>
      </c>
      <c r="BL312" s="15" t="s">
        <v>205</v>
      </c>
      <c r="BM312" s="147" t="s">
        <v>1186</v>
      </c>
    </row>
    <row r="313" spans="1:65" s="2" customFormat="1" ht="24.2" customHeight="1">
      <c r="A313" s="30"/>
      <c r="B313" s="135"/>
      <c r="C313" s="149" t="s">
        <v>1187</v>
      </c>
      <c r="D313" s="149" t="s">
        <v>129</v>
      </c>
      <c r="E313" s="150" t="s">
        <v>1188</v>
      </c>
      <c r="F313" s="151" t="s">
        <v>1189</v>
      </c>
      <c r="G313" s="152" t="s">
        <v>126</v>
      </c>
      <c r="H313" s="153">
        <v>10</v>
      </c>
      <c r="I313" s="154"/>
      <c r="J313" s="155">
        <f t="shared" si="50"/>
        <v>0</v>
      </c>
      <c r="K313" s="151" t="s">
        <v>127</v>
      </c>
      <c r="L313" s="156"/>
      <c r="M313" s="157" t="s">
        <v>3</v>
      </c>
      <c r="N313" s="158" t="s">
        <v>43</v>
      </c>
      <c r="O313" s="51"/>
      <c r="P313" s="145">
        <f t="shared" si="51"/>
        <v>0</v>
      </c>
      <c r="Q313" s="145">
        <v>0</v>
      </c>
      <c r="R313" s="145">
        <f t="shared" si="52"/>
        <v>0</v>
      </c>
      <c r="S313" s="145">
        <v>0</v>
      </c>
      <c r="T313" s="146">
        <f t="shared" si="53"/>
        <v>0</v>
      </c>
      <c r="U313" s="30"/>
      <c r="V313" s="30"/>
      <c r="W313" s="30"/>
      <c r="X313" s="30"/>
      <c r="Y313" s="30"/>
      <c r="Z313" s="30"/>
      <c r="AA313" s="30"/>
      <c r="AB313" s="30"/>
      <c r="AC313" s="30"/>
      <c r="AD313" s="30"/>
      <c r="AE313" s="30"/>
      <c r="AR313" s="147" t="s">
        <v>205</v>
      </c>
      <c r="AT313" s="147" t="s">
        <v>129</v>
      </c>
      <c r="AU313" s="147" t="s">
        <v>80</v>
      </c>
      <c r="AY313" s="15" t="s">
        <v>120</v>
      </c>
      <c r="BE313" s="148">
        <f t="shared" si="54"/>
        <v>0</v>
      </c>
      <c r="BF313" s="148">
        <f t="shared" si="55"/>
        <v>0</v>
      </c>
      <c r="BG313" s="148">
        <f t="shared" si="56"/>
        <v>0</v>
      </c>
      <c r="BH313" s="148">
        <f t="shared" si="57"/>
        <v>0</v>
      </c>
      <c r="BI313" s="148">
        <f t="shared" si="58"/>
        <v>0</v>
      </c>
      <c r="BJ313" s="15" t="s">
        <v>80</v>
      </c>
      <c r="BK313" s="148">
        <f t="shared" si="59"/>
        <v>0</v>
      </c>
      <c r="BL313" s="15" t="s">
        <v>205</v>
      </c>
      <c r="BM313" s="147" t="s">
        <v>1190</v>
      </c>
    </row>
    <row r="314" spans="1:65" s="2" customFormat="1" ht="24.2" customHeight="1">
      <c r="A314" s="30"/>
      <c r="B314" s="135"/>
      <c r="C314" s="149" t="s">
        <v>545</v>
      </c>
      <c r="D314" s="149" t="s">
        <v>129</v>
      </c>
      <c r="E314" s="150" t="s">
        <v>1191</v>
      </c>
      <c r="F314" s="151" t="s">
        <v>1192</v>
      </c>
      <c r="G314" s="152" t="s">
        <v>126</v>
      </c>
      <c r="H314" s="153">
        <v>10</v>
      </c>
      <c r="I314" s="154"/>
      <c r="J314" s="155">
        <f t="shared" si="50"/>
        <v>0</v>
      </c>
      <c r="K314" s="151" t="s">
        <v>127</v>
      </c>
      <c r="L314" s="156"/>
      <c r="M314" s="157" t="s">
        <v>3</v>
      </c>
      <c r="N314" s="158" t="s">
        <v>43</v>
      </c>
      <c r="O314" s="51"/>
      <c r="P314" s="145">
        <f t="shared" si="51"/>
        <v>0</v>
      </c>
      <c r="Q314" s="145">
        <v>0</v>
      </c>
      <c r="R314" s="145">
        <f t="shared" si="52"/>
        <v>0</v>
      </c>
      <c r="S314" s="145">
        <v>0</v>
      </c>
      <c r="T314" s="146">
        <f t="shared" si="53"/>
        <v>0</v>
      </c>
      <c r="U314" s="30"/>
      <c r="V314" s="30"/>
      <c r="W314" s="30"/>
      <c r="X314" s="30"/>
      <c r="Y314" s="30"/>
      <c r="Z314" s="30"/>
      <c r="AA314" s="30"/>
      <c r="AB314" s="30"/>
      <c r="AC314" s="30"/>
      <c r="AD314" s="30"/>
      <c r="AE314" s="30"/>
      <c r="AR314" s="147" t="s">
        <v>205</v>
      </c>
      <c r="AT314" s="147" t="s">
        <v>129</v>
      </c>
      <c r="AU314" s="147" t="s">
        <v>80</v>
      </c>
      <c r="AY314" s="15" t="s">
        <v>120</v>
      </c>
      <c r="BE314" s="148">
        <f t="shared" si="54"/>
        <v>0</v>
      </c>
      <c r="BF314" s="148">
        <f t="shared" si="55"/>
        <v>0</v>
      </c>
      <c r="BG314" s="148">
        <f t="shared" si="56"/>
        <v>0</v>
      </c>
      <c r="BH314" s="148">
        <f t="shared" si="57"/>
        <v>0</v>
      </c>
      <c r="BI314" s="148">
        <f t="shared" si="58"/>
        <v>0</v>
      </c>
      <c r="BJ314" s="15" t="s">
        <v>80</v>
      </c>
      <c r="BK314" s="148">
        <f t="shared" si="59"/>
        <v>0</v>
      </c>
      <c r="BL314" s="15" t="s">
        <v>205</v>
      </c>
      <c r="BM314" s="147" t="s">
        <v>1193</v>
      </c>
    </row>
    <row r="315" spans="1:65" s="2" customFormat="1" ht="24.2" customHeight="1">
      <c r="A315" s="30"/>
      <c r="B315" s="135"/>
      <c r="C315" s="149" t="s">
        <v>1194</v>
      </c>
      <c r="D315" s="149" t="s">
        <v>129</v>
      </c>
      <c r="E315" s="150" t="s">
        <v>1195</v>
      </c>
      <c r="F315" s="151" t="s">
        <v>1196</v>
      </c>
      <c r="G315" s="152" t="s">
        <v>126</v>
      </c>
      <c r="H315" s="153">
        <v>1</v>
      </c>
      <c r="I315" s="154"/>
      <c r="J315" s="155">
        <f t="shared" si="50"/>
        <v>0</v>
      </c>
      <c r="K315" s="151" t="s">
        <v>127</v>
      </c>
      <c r="L315" s="156"/>
      <c r="M315" s="157" t="s">
        <v>3</v>
      </c>
      <c r="N315" s="158" t="s">
        <v>43</v>
      </c>
      <c r="O315" s="51"/>
      <c r="P315" s="145">
        <f t="shared" si="51"/>
        <v>0</v>
      </c>
      <c r="Q315" s="145">
        <v>0</v>
      </c>
      <c r="R315" s="145">
        <f t="shared" si="52"/>
        <v>0</v>
      </c>
      <c r="S315" s="145">
        <v>0</v>
      </c>
      <c r="T315" s="146">
        <f t="shared" si="53"/>
        <v>0</v>
      </c>
      <c r="U315" s="30"/>
      <c r="V315" s="30"/>
      <c r="W315" s="30"/>
      <c r="X315" s="30"/>
      <c r="Y315" s="30"/>
      <c r="Z315" s="30"/>
      <c r="AA315" s="30"/>
      <c r="AB315" s="30"/>
      <c r="AC315" s="30"/>
      <c r="AD315" s="30"/>
      <c r="AE315" s="30"/>
      <c r="AR315" s="147" t="s">
        <v>205</v>
      </c>
      <c r="AT315" s="147" t="s">
        <v>129</v>
      </c>
      <c r="AU315" s="147" t="s">
        <v>80</v>
      </c>
      <c r="AY315" s="15" t="s">
        <v>120</v>
      </c>
      <c r="BE315" s="148">
        <f t="shared" si="54"/>
        <v>0</v>
      </c>
      <c r="BF315" s="148">
        <f t="shared" si="55"/>
        <v>0</v>
      </c>
      <c r="BG315" s="148">
        <f t="shared" si="56"/>
        <v>0</v>
      </c>
      <c r="BH315" s="148">
        <f t="shared" si="57"/>
        <v>0</v>
      </c>
      <c r="BI315" s="148">
        <f t="shared" si="58"/>
        <v>0</v>
      </c>
      <c r="BJ315" s="15" t="s">
        <v>80</v>
      </c>
      <c r="BK315" s="148">
        <f t="shared" si="59"/>
        <v>0</v>
      </c>
      <c r="BL315" s="15" t="s">
        <v>205</v>
      </c>
      <c r="BM315" s="147" t="s">
        <v>1197</v>
      </c>
    </row>
    <row r="316" spans="1:65" s="2" customFormat="1" ht="24.2" customHeight="1">
      <c r="A316" s="30"/>
      <c r="B316" s="135"/>
      <c r="C316" s="149" t="s">
        <v>823</v>
      </c>
      <c r="D316" s="149" t="s">
        <v>129</v>
      </c>
      <c r="E316" s="150" t="s">
        <v>1198</v>
      </c>
      <c r="F316" s="151" t="s">
        <v>1199</v>
      </c>
      <c r="G316" s="152" t="s">
        <v>126</v>
      </c>
      <c r="H316" s="153">
        <v>5</v>
      </c>
      <c r="I316" s="154"/>
      <c r="J316" s="155">
        <f t="shared" si="50"/>
        <v>0</v>
      </c>
      <c r="K316" s="151" t="s">
        <v>127</v>
      </c>
      <c r="L316" s="156"/>
      <c r="M316" s="157" t="s">
        <v>3</v>
      </c>
      <c r="N316" s="158" t="s">
        <v>43</v>
      </c>
      <c r="O316" s="51"/>
      <c r="P316" s="145">
        <f t="shared" si="51"/>
        <v>0</v>
      </c>
      <c r="Q316" s="145">
        <v>0</v>
      </c>
      <c r="R316" s="145">
        <f t="shared" si="52"/>
        <v>0</v>
      </c>
      <c r="S316" s="145">
        <v>0</v>
      </c>
      <c r="T316" s="146">
        <f t="shared" si="53"/>
        <v>0</v>
      </c>
      <c r="U316" s="30"/>
      <c r="V316" s="30"/>
      <c r="W316" s="30"/>
      <c r="X316" s="30"/>
      <c r="Y316" s="30"/>
      <c r="Z316" s="30"/>
      <c r="AA316" s="30"/>
      <c r="AB316" s="30"/>
      <c r="AC316" s="30"/>
      <c r="AD316" s="30"/>
      <c r="AE316" s="30"/>
      <c r="AR316" s="147" t="s">
        <v>205</v>
      </c>
      <c r="AT316" s="147" t="s">
        <v>129</v>
      </c>
      <c r="AU316" s="147" t="s">
        <v>80</v>
      </c>
      <c r="AY316" s="15" t="s">
        <v>120</v>
      </c>
      <c r="BE316" s="148">
        <f t="shared" si="54"/>
        <v>0</v>
      </c>
      <c r="BF316" s="148">
        <f t="shared" si="55"/>
        <v>0</v>
      </c>
      <c r="BG316" s="148">
        <f t="shared" si="56"/>
        <v>0</v>
      </c>
      <c r="BH316" s="148">
        <f t="shared" si="57"/>
        <v>0</v>
      </c>
      <c r="BI316" s="148">
        <f t="shared" si="58"/>
        <v>0</v>
      </c>
      <c r="BJ316" s="15" t="s">
        <v>80</v>
      </c>
      <c r="BK316" s="148">
        <f t="shared" si="59"/>
        <v>0</v>
      </c>
      <c r="BL316" s="15" t="s">
        <v>205</v>
      </c>
      <c r="BM316" s="147" t="s">
        <v>1200</v>
      </c>
    </row>
    <row r="317" spans="1:65" s="2" customFormat="1" ht="24.2" customHeight="1">
      <c r="A317" s="30"/>
      <c r="B317" s="135"/>
      <c r="C317" s="149" t="s">
        <v>1201</v>
      </c>
      <c r="D317" s="149" t="s">
        <v>129</v>
      </c>
      <c r="E317" s="150" t="s">
        <v>1202</v>
      </c>
      <c r="F317" s="151" t="s">
        <v>1203</v>
      </c>
      <c r="G317" s="152" t="s">
        <v>126</v>
      </c>
      <c r="H317" s="153">
        <v>1</v>
      </c>
      <c r="I317" s="154"/>
      <c r="J317" s="155">
        <f t="shared" si="50"/>
        <v>0</v>
      </c>
      <c r="K317" s="151" t="s">
        <v>127</v>
      </c>
      <c r="L317" s="156"/>
      <c r="M317" s="157" t="s">
        <v>3</v>
      </c>
      <c r="N317" s="158" t="s">
        <v>43</v>
      </c>
      <c r="O317" s="51"/>
      <c r="P317" s="145">
        <f t="shared" si="51"/>
        <v>0</v>
      </c>
      <c r="Q317" s="145">
        <v>0</v>
      </c>
      <c r="R317" s="145">
        <f t="shared" si="52"/>
        <v>0</v>
      </c>
      <c r="S317" s="145">
        <v>0</v>
      </c>
      <c r="T317" s="146">
        <f t="shared" si="53"/>
        <v>0</v>
      </c>
      <c r="U317" s="30"/>
      <c r="V317" s="30"/>
      <c r="W317" s="30"/>
      <c r="X317" s="30"/>
      <c r="Y317" s="30"/>
      <c r="Z317" s="30"/>
      <c r="AA317" s="30"/>
      <c r="AB317" s="30"/>
      <c r="AC317" s="30"/>
      <c r="AD317" s="30"/>
      <c r="AE317" s="30"/>
      <c r="AR317" s="147" t="s">
        <v>205</v>
      </c>
      <c r="AT317" s="147" t="s">
        <v>129</v>
      </c>
      <c r="AU317" s="147" t="s">
        <v>80</v>
      </c>
      <c r="AY317" s="15" t="s">
        <v>120</v>
      </c>
      <c r="BE317" s="148">
        <f t="shared" si="54"/>
        <v>0</v>
      </c>
      <c r="BF317" s="148">
        <f t="shared" si="55"/>
        <v>0</v>
      </c>
      <c r="BG317" s="148">
        <f t="shared" si="56"/>
        <v>0</v>
      </c>
      <c r="BH317" s="148">
        <f t="shared" si="57"/>
        <v>0</v>
      </c>
      <c r="BI317" s="148">
        <f t="shared" si="58"/>
        <v>0</v>
      </c>
      <c r="BJ317" s="15" t="s">
        <v>80</v>
      </c>
      <c r="BK317" s="148">
        <f t="shared" si="59"/>
        <v>0</v>
      </c>
      <c r="BL317" s="15" t="s">
        <v>205</v>
      </c>
      <c r="BM317" s="147" t="s">
        <v>1204</v>
      </c>
    </row>
    <row r="318" spans="1:65" s="2" customFormat="1" ht="24.2" customHeight="1">
      <c r="A318" s="30"/>
      <c r="B318" s="135"/>
      <c r="C318" s="149" t="s">
        <v>827</v>
      </c>
      <c r="D318" s="149" t="s">
        <v>129</v>
      </c>
      <c r="E318" s="150" t="s">
        <v>1205</v>
      </c>
      <c r="F318" s="151" t="s">
        <v>1206</v>
      </c>
      <c r="G318" s="152" t="s">
        <v>126</v>
      </c>
      <c r="H318" s="153">
        <v>1</v>
      </c>
      <c r="I318" s="154"/>
      <c r="J318" s="155">
        <f t="shared" si="50"/>
        <v>0</v>
      </c>
      <c r="K318" s="151" t="s">
        <v>127</v>
      </c>
      <c r="L318" s="156"/>
      <c r="M318" s="157" t="s">
        <v>3</v>
      </c>
      <c r="N318" s="158" t="s">
        <v>43</v>
      </c>
      <c r="O318" s="51"/>
      <c r="P318" s="145">
        <f t="shared" si="51"/>
        <v>0</v>
      </c>
      <c r="Q318" s="145">
        <v>0</v>
      </c>
      <c r="R318" s="145">
        <f t="shared" si="52"/>
        <v>0</v>
      </c>
      <c r="S318" s="145">
        <v>0</v>
      </c>
      <c r="T318" s="146">
        <f t="shared" si="53"/>
        <v>0</v>
      </c>
      <c r="U318" s="30"/>
      <c r="V318" s="30"/>
      <c r="W318" s="30"/>
      <c r="X318" s="30"/>
      <c r="Y318" s="30"/>
      <c r="Z318" s="30"/>
      <c r="AA318" s="30"/>
      <c r="AB318" s="30"/>
      <c r="AC318" s="30"/>
      <c r="AD318" s="30"/>
      <c r="AE318" s="30"/>
      <c r="AR318" s="147" t="s">
        <v>205</v>
      </c>
      <c r="AT318" s="147" t="s">
        <v>129</v>
      </c>
      <c r="AU318" s="147" t="s">
        <v>80</v>
      </c>
      <c r="AY318" s="15" t="s">
        <v>120</v>
      </c>
      <c r="BE318" s="148">
        <f t="shared" si="54"/>
        <v>0</v>
      </c>
      <c r="BF318" s="148">
        <f t="shared" si="55"/>
        <v>0</v>
      </c>
      <c r="BG318" s="148">
        <f t="shared" si="56"/>
        <v>0</v>
      </c>
      <c r="BH318" s="148">
        <f t="shared" si="57"/>
        <v>0</v>
      </c>
      <c r="BI318" s="148">
        <f t="shared" si="58"/>
        <v>0</v>
      </c>
      <c r="BJ318" s="15" t="s">
        <v>80</v>
      </c>
      <c r="BK318" s="148">
        <f t="shared" si="59"/>
        <v>0</v>
      </c>
      <c r="BL318" s="15" t="s">
        <v>205</v>
      </c>
      <c r="BM318" s="147" t="s">
        <v>1207</v>
      </c>
    </row>
    <row r="319" spans="1:65" s="2" customFormat="1" ht="24.2" customHeight="1">
      <c r="A319" s="30"/>
      <c r="B319" s="135"/>
      <c r="C319" s="149" t="s">
        <v>1208</v>
      </c>
      <c r="D319" s="149" t="s">
        <v>129</v>
      </c>
      <c r="E319" s="150" t="s">
        <v>1209</v>
      </c>
      <c r="F319" s="151" t="s">
        <v>1210</v>
      </c>
      <c r="G319" s="152" t="s">
        <v>126</v>
      </c>
      <c r="H319" s="153">
        <v>5</v>
      </c>
      <c r="I319" s="154"/>
      <c r="J319" s="155">
        <f t="shared" si="50"/>
        <v>0</v>
      </c>
      <c r="K319" s="151" t="s">
        <v>127</v>
      </c>
      <c r="L319" s="156"/>
      <c r="M319" s="157" t="s">
        <v>3</v>
      </c>
      <c r="N319" s="158" t="s">
        <v>43</v>
      </c>
      <c r="O319" s="51"/>
      <c r="P319" s="145">
        <f t="shared" si="51"/>
        <v>0</v>
      </c>
      <c r="Q319" s="145">
        <v>0</v>
      </c>
      <c r="R319" s="145">
        <f t="shared" si="52"/>
        <v>0</v>
      </c>
      <c r="S319" s="145">
        <v>0</v>
      </c>
      <c r="T319" s="146">
        <f t="shared" si="53"/>
        <v>0</v>
      </c>
      <c r="U319" s="30"/>
      <c r="V319" s="30"/>
      <c r="W319" s="30"/>
      <c r="X319" s="30"/>
      <c r="Y319" s="30"/>
      <c r="Z319" s="30"/>
      <c r="AA319" s="30"/>
      <c r="AB319" s="30"/>
      <c r="AC319" s="30"/>
      <c r="AD319" s="30"/>
      <c r="AE319" s="30"/>
      <c r="AR319" s="147" t="s">
        <v>205</v>
      </c>
      <c r="AT319" s="147" t="s">
        <v>129</v>
      </c>
      <c r="AU319" s="147" t="s">
        <v>80</v>
      </c>
      <c r="AY319" s="15" t="s">
        <v>120</v>
      </c>
      <c r="BE319" s="148">
        <f t="shared" si="54"/>
        <v>0</v>
      </c>
      <c r="BF319" s="148">
        <f t="shared" si="55"/>
        <v>0</v>
      </c>
      <c r="BG319" s="148">
        <f t="shared" si="56"/>
        <v>0</v>
      </c>
      <c r="BH319" s="148">
        <f t="shared" si="57"/>
        <v>0</v>
      </c>
      <c r="BI319" s="148">
        <f t="shared" si="58"/>
        <v>0</v>
      </c>
      <c r="BJ319" s="15" t="s">
        <v>80</v>
      </c>
      <c r="BK319" s="148">
        <f t="shared" si="59"/>
        <v>0</v>
      </c>
      <c r="BL319" s="15" t="s">
        <v>205</v>
      </c>
      <c r="BM319" s="147" t="s">
        <v>1211</v>
      </c>
    </row>
    <row r="320" spans="1:65" s="2" customFormat="1" ht="24.2" customHeight="1">
      <c r="A320" s="30"/>
      <c r="B320" s="135"/>
      <c r="C320" s="149" t="s">
        <v>830</v>
      </c>
      <c r="D320" s="149" t="s">
        <v>129</v>
      </c>
      <c r="E320" s="150" t="s">
        <v>1212</v>
      </c>
      <c r="F320" s="151" t="s">
        <v>1213</v>
      </c>
      <c r="G320" s="152" t="s">
        <v>126</v>
      </c>
      <c r="H320" s="153">
        <v>1</v>
      </c>
      <c r="I320" s="154"/>
      <c r="J320" s="155">
        <f t="shared" si="50"/>
        <v>0</v>
      </c>
      <c r="K320" s="151" t="s">
        <v>127</v>
      </c>
      <c r="L320" s="156"/>
      <c r="M320" s="157" t="s">
        <v>3</v>
      </c>
      <c r="N320" s="158" t="s">
        <v>43</v>
      </c>
      <c r="O320" s="51"/>
      <c r="P320" s="145">
        <f t="shared" si="51"/>
        <v>0</v>
      </c>
      <c r="Q320" s="145">
        <v>0</v>
      </c>
      <c r="R320" s="145">
        <f t="shared" si="52"/>
        <v>0</v>
      </c>
      <c r="S320" s="145">
        <v>0</v>
      </c>
      <c r="T320" s="146">
        <f t="shared" si="53"/>
        <v>0</v>
      </c>
      <c r="U320" s="30"/>
      <c r="V320" s="30"/>
      <c r="W320" s="30"/>
      <c r="X320" s="30"/>
      <c r="Y320" s="30"/>
      <c r="Z320" s="30"/>
      <c r="AA320" s="30"/>
      <c r="AB320" s="30"/>
      <c r="AC320" s="30"/>
      <c r="AD320" s="30"/>
      <c r="AE320" s="30"/>
      <c r="AR320" s="147" t="s">
        <v>205</v>
      </c>
      <c r="AT320" s="147" t="s">
        <v>129</v>
      </c>
      <c r="AU320" s="147" t="s">
        <v>80</v>
      </c>
      <c r="AY320" s="15" t="s">
        <v>120</v>
      </c>
      <c r="BE320" s="148">
        <f t="shared" si="54"/>
        <v>0</v>
      </c>
      <c r="BF320" s="148">
        <f t="shared" si="55"/>
        <v>0</v>
      </c>
      <c r="BG320" s="148">
        <f t="shared" si="56"/>
        <v>0</v>
      </c>
      <c r="BH320" s="148">
        <f t="shared" si="57"/>
        <v>0</v>
      </c>
      <c r="BI320" s="148">
        <f t="shared" si="58"/>
        <v>0</v>
      </c>
      <c r="BJ320" s="15" t="s">
        <v>80</v>
      </c>
      <c r="BK320" s="148">
        <f t="shared" si="59"/>
        <v>0</v>
      </c>
      <c r="BL320" s="15" t="s">
        <v>205</v>
      </c>
      <c r="BM320" s="147" t="s">
        <v>1214</v>
      </c>
    </row>
    <row r="321" spans="1:65" s="2" customFormat="1" ht="24.2" customHeight="1">
      <c r="A321" s="30"/>
      <c r="B321" s="135"/>
      <c r="C321" s="149" t="s">
        <v>1215</v>
      </c>
      <c r="D321" s="149" t="s">
        <v>129</v>
      </c>
      <c r="E321" s="150" t="s">
        <v>1216</v>
      </c>
      <c r="F321" s="151" t="s">
        <v>1217</v>
      </c>
      <c r="G321" s="152" t="s">
        <v>126</v>
      </c>
      <c r="H321" s="153">
        <v>1</v>
      </c>
      <c r="I321" s="154"/>
      <c r="J321" s="155">
        <f t="shared" si="50"/>
        <v>0</v>
      </c>
      <c r="K321" s="151" t="s">
        <v>127</v>
      </c>
      <c r="L321" s="156"/>
      <c r="M321" s="157" t="s">
        <v>3</v>
      </c>
      <c r="N321" s="158" t="s">
        <v>43</v>
      </c>
      <c r="O321" s="51"/>
      <c r="P321" s="145">
        <f t="shared" si="51"/>
        <v>0</v>
      </c>
      <c r="Q321" s="145">
        <v>0</v>
      </c>
      <c r="R321" s="145">
        <f t="shared" si="52"/>
        <v>0</v>
      </c>
      <c r="S321" s="145">
        <v>0</v>
      </c>
      <c r="T321" s="146">
        <f t="shared" si="53"/>
        <v>0</v>
      </c>
      <c r="U321" s="30"/>
      <c r="V321" s="30"/>
      <c r="W321" s="30"/>
      <c r="X321" s="30"/>
      <c r="Y321" s="30"/>
      <c r="Z321" s="30"/>
      <c r="AA321" s="30"/>
      <c r="AB321" s="30"/>
      <c r="AC321" s="30"/>
      <c r="AD321" s="30"/>
      <c r="AE321" s="30"/>
      <c r="AR321" s="147" t="s">
        <v>205</v>
      </c>
      <c r="AT321" s="147" t="s">
        <v>129</v>
      </c>
      <c r="AU321" s="147" t="s">
        <v>80</v>
      </c>
      <c r="AY321" s="15" t="s">
        <v>120</v>
      </c>
      <c r="BE321" s="148">
        <f t="shared" si="54"/>
        <v>0</v>
      </c>
      <c r="BF321" s="148">
        <f t="shared" si="55"/>
        <v>0</v>
      </c>
      <c r="BG321" s="148">
        <f t="shared" si="56"/>
        <v>0</v>
      </c>
      <c r="BH321" s="148">
        <f t="shared" si="57"/>
        <v>0</v>
      </c>
      <c r="BI321" s="148">
        <f t="shared" si="58"/>
        <v>0</v>
      </c>
      <c r="BJ321" s="15" t="s">
        <v>80</v>
      </c>
      <c r="BK321" s="148">
        <f t="shared" si="59"/>
        <v>0</v>
      </c>
      <c r="BL321" s="15" t="s">
        <v>205</v>
      </c>
      <c r="BM321" s="147" t="s">
        <v>1218</v>
      </c>
    </row>
    <row r="322" spans="1:65" s="2" customFormat="1" ht="24.2" customHeight="1">
      <c r="A322" s="30"/>
      <c r="B322" s="135"/>
      <c r="C322" s="149" t="s">
        <v>834</v>
      </c>
      <c r="D322" s="149" t="s">
        <v>129</v>
      </c>
      <c r="E322" s="150" t="s">
        <v>1219</v>
      </c>
      <c r="F322" s="151" t="s">
        <v>1220</v>
      </c>
      <c r="G322" s="152" t="s">
        <v>126</v>
      </c>
      <c r="H322" s="153">
        <v>1</v>
      </c>
      <c r="I322" s="154"/>
      <c r="J322" s="155">
        <f t="shared" si="50"/>
        <v>0</v>
      </c>
      <c r="K322" s="151" t="s">
        <v>127</v>
      </c>
      <c r="L322" s="156"/>
      <c r="M322" s="157" t="s">
        <v>3</v>
      </c>
      <c r="N322" s="158" t="s">
        <v>43</v>
      </c>
      <c r="O322" s="51"/>
      <c r="P322" s="145">
        <f t="shared" si="51"/>
        <v>0</v>
      </c>
      <c r="Q322" s="145">
        <v>0</v>
      </c>
      <c r="R322" s="145">
        <f t="shared" si="52"/>
        <v>0</v>
      </c>
      <c r="S322" s="145">
        <v>0</v>
      </c>
      <c r="T322" s="146">
        <f t="shared" si="53"/>
        <v>0</v>
      </c>
      <c r="U322" s="30"/>
      <c r="V322" s="30"/>
      <c r="W322" s="30"/>
      <c r="X322" s="30"/>
      <c r="Y322" s="30"/>
      <c r="Z322" s="30"/>
      <c r="AA322" s="30"/>
      <c r="AB322" s="30"/>
      <c r="AC322" s="30"/>
      <c r="AD322" s="30"/>
      <c r="AE322" s="30"/>
      <c r="AR322" s="147" t="s">
        <v>205</v>
      </c>
      <c r="AT322" s="147" t="s">
        <v>129</v>
      </c>
      <c r="AU322" s="147" t="s">
        <v>80</v>
      </c>
      <c r="AY322" s="15" t="s">
        <v>120</v>
      </c>
      <c r="BE322" s="148">
        <f t="shared" si="54"/>
        <v>0</v>
      </c>
      <c r="BF322" s="148">
        <f t="shared" si="55"/>
        <v>0</v>
      </c>
      <c r="BG322" s="148">
        <f t="shared" si="56"/>
        <v>0</v>
      </c>
      <c r="BH322" s="148">
        <f t="shared" si="57"/>
        <v>0</v>
      </c>
      <c r="BI322" s="148">
        <f t="shared" si="58"/>
        <v>0</v>
      </c>
      <c r="BJ322" s="15" t="s">
        <v>80</v>
      </c>
      <c r="BK322" s="148">
        <f t="shared" si="59"/>
        <v>0</v>
      </c>
      <c r="BL322" s="15" t="s">
        <v>205</v>
      </c>
      <c r="BM322" s="147" t="s">
        <v>1221</v>
      </c>
    </row>
    <row r="323" spans="1:65" s="2" customFormat="1" ht="24.2" customHeight="1">
      <c r="A323" s="30"/>
      <c r="B323" s="135"/>
      <c r="C323" s="149" t="s">
        <v>1222</v>
      </c>
      <c r="D323" s="149" t="s">
        <v>129</v>
      </c>
      <c r="E323" s="150" t="s">
        <v>1223</v>
      </c>
      <c r="F323" s="151" t="s">
        <v>1224</v>
      </c>
      <c r="G323" s="152" t="s">
        <v>126</v>
      </c>
      <c r="H323" s="153">
        <v>1</v>
      </c>
      <c r="I323" s="154"/>
      <c r="J323" s="155">
        <f t="shared" si="50"/>
        <v>0</v>
      </c>
      <c r="K323" s="151" t="s">
        <v>127</v>
      </c>
      <c r="L323" s="156"/>
      <c r="M323" s="157" t="s">
        <v>3</v>
      </c>
      <c r="N323" s="158" t="s">
        <v>43</v>
      </c>
      <c r="O323" s="51"/>
      <c r="P323" s="145">
        <f t="shared" si="51"/>
        <v>0</v>
      </c>
      <c r="Q323" s="145">
        <v>0</v>
      </c>
      <c r="R323" s="145">
        <f t="shared" si="52"/>
        <v>0</v>
      </c>
      <c r="S323" s="145">
        <v>0</v>
      </c>
      <c r="T323" s="146">
        <f t="shared" si="53"/>
        <v>0</v>
      </c>
      <c r="U323" s="30"/>
      <c r="V323" s="30"/>
      <c r="W323" s="30"/>
      <c r="X323" s="30"/>
      <c r="Y323" s="30"/>
      <c r="Z323" s="30"/>
      <c r="AA323" s="30"/>
      <c r="AB323" s="30"/>
      <c r="AC323" s="30"/>
      <c r="AD323" s="30"/>
      <c r="AE323" s="30"/>
      <c r="AR323" s="147" t="s">
        <v>205</v>
      </c>
      <c r="AT323" s="147" t="s">
        <v>129</v>
      </c>
      <c r="AU323" s="147" t="s">
        <v>80</v>
      </c>
      <c r="AY323" s="15" t="s">
        <v>120</v>
      </c>
      <c r="BE323" s="148">
        <f t="shared" si="54"/>
        <v>0</v>
      </c>
      <c r="BF323" s="148">
        <f t="shared" si="55"/>
        <v>0</v>
      </c>
      <c r="BG323" s="148">
        <f t="shared" si="56"/>
        <v>0</v>
      </c>
      <c r="BH323" s="148">
        <f t="shared" si="57"/>
        <v>0</v>
      </c>
      <c r="BI323" s="148">
        <f t="shared" si="58"/>
        <v>0</v>
      </c>
      <c r="BJ323" s="15" t="s">
        <v>80</v>
      </c>
      <c r="BK323" s="148">
        <f t="shared" si="59"/>
        <v>0</v>
      </c>
      <c r="BL323" s="15" t="s">
        <v>205</v>
      </c>
      <c r="BM323" s="147" t="s">
        <v>1225</v>
      </c>
    </row>
    <row r="324" spans="1:65" s="2" customFormat="1" ht="24.2" customHeight="1">
      <c r="A324" s="30"/>
      <c r="B324" s="135"/>
      <c r="C324" s="149" t="s">
        <v>837</v>
      </c>
      <c r="D324" s="149" t="s">
        <v>129</v>
      </c>
      <c r="E324" s="150" t="s">
        <v>1226</v>
      </c>
      <c r="F324" s="151" t="s">
        <v>1227</v>
      </c>
      <c r="G324" s="152" t="s">
        <v>126</v>
      </c>
      <c r="H324" s="153">
        <v>1</v>
      </c>
      <c r="I324" s="154"/>
      <c r="J324" s="155">
        <f t="shared" si="50"/>
        <v>0</v>
      </c>
      <c r="K324" s="151" t="s">
        <v>127</v>
      </c>
      <c r="L324" s="156"/>
      <c r="M324" s="157" t="s">
        <v>3</v>
      </c>
      <c r="N324" s="158" t="s">
        <v>43</v>
      </c>
      <c r="O324" s="51"/>
      <c r="P324" s="145">
        <f t="shared" si="51"/>
        <v>0</v>
      </c>
      <c r="Q324" s="145">
        <v>0</v>
      </c>
      <c r="R324" s="145">
        <f t="shared" si="52"/>
        <v>0</v>
      </c>
      <c r="S324" s="145">
        <v>0</v>
      </c>
      <c r="T324" s="146">
        <f t="shared" si="53"/>
        <v>0</v>
      </c>
      <c r="U324" s="30"/>
      <c r="V324" s="30"/>
      <c r="W324" s="30"/>
      <c r="X324" s="30"/>
      <c r="Y324" s="30"/>
      <c r="Z324" s="30"/>
      <c r="AA324" s="30"/>
      <c r="AB324" s="30"/>
      <c r="AC324" s="30"/>
      <c r="AD324" s="30"/>
      <c r="AE324" s="30"/>
      <c r="AR324" s="147" t="s">
        <v>205</v>
      </c>
      <c r="AT324" s="147" t="s">
        <v>129</v>
      </c>
      <c r="AU324" s="147" t="s">
        <v>80</v>
      </c>
      <c r="AY324" s="15" t="s">
        <v>120</v>
      </c>
      <c r="BE324" s="148">
        <f t="shared" si="54"/>
        <v>0</v>
      </c>
      <c r="BF324" s="148">
        <f t="shared" si="55"/>
        <v>0</v>
      </c>
      <c r="BG324" s="148">
        <f t="shared" si="56"/>
        <v>0</v>
      </c>
      <c r="BH324" s="148">
        <f t="shared" si="57"/>
        <v>0</v>
      </c>
      <c r="BI324" s="148">
        <f t="shared" si="58"/>
        <v>0</v>
      </c>
      <c r="BJ324" s="15" t="s">
        <v>80</v>
      </c>
      <c r="BK324" s="148">
        <f t="shared" si="59"/>
        <v>0</v>
      </c>
      <c r="BL324" s="15" t="s">
        <v>205</v>
      </c>
      <c r="BM324" s="147" t="s">
        <v>1228</v>
      </c>
    </row>
    <row r="325" spans="1:65" s="2" customFormat="1" ht="16.5" customHeight="1">
      <c r="A325" s="30"/>
      <c r="B325" s="135"/>
      <c r="C325" s="149" t="s">
        <v>1229</v>
      </c>
      <c r="D325" s="149" t="s">
        <v>129</v>
      </c>
      <c r="E325" s="150" t="s">
        <v>1230</v>
      </c>
      <c r="F325" s="151" t="s">
        <v>1231</v>
      </c>
      <c r="G325" s="152" t="s">
        <v>126</v>
      </c>
      <c r="H325" s="153">
        <v>1</v>
      </c>
      <c r="I325" s="154"/>
      <c r="J325" s="155">
        <f t="shared" si="50"/>
        <v>0</v>
      </c>
      <c r="K325" s="151" t="s">
        <v>127</v>
      </c>
      <c r="L325" s="156"/>
      <c r="M325" s="157" t="s">
        <v>3</v>
      </c>
      <c r="N325" s="158" t="s">
        <v>43</v>
      </c>
      <c r="O325" s="51"/>
      <c r="P325" s="145">
        <f t="shared" si="51"/>
        <v>0</v>
      </c>
      <c r="Q325" s="145">
        <v>0</v>
      </c>
      <c r="R325" s="145">
        <f t="shared" si="52"/>
        <v>0</v>
      </c>
      <c r="S325" s="145">
        <v>0</v>
      </c>
      <c r="T325" s="146">
        <f t="shared" si="53"/>
        <v>0</v>
      </c>
      <c r="U325" s="30"/>
      <c r="V325" s="30"/>
      <c r="W325" s="30"/>
      <c r="X325" s="30"/>
      <c r="Y325" s="30"/>
      <c r="Z325" s="30"/>
      <c r="AA325" s="30"/>
      <c r="AB325" s="30"/>
      <c r="AC325" s="30"/>
      <c r="AD325" s="30"/>
      <c r="AE325" s="30"/>
      <c r="AR325" s="147" t="s">
        <v>205</v>
      </c>
      <c r="AT325" s="147" t="s">
        <v>129</v>
      </c>
      <c r="AU325" s="147" t="s">
        <v>80</v>
      </c>
      <c r="AY325" s="15" t="s">
        <v>120</v>
      </c>
      <c r="BE325" s="148">
        <f t="shared" si="54"/>
        <v>0</v>
      </c>
      <c r="BF325" s="148">
        <f t="shared" si="55"/>
        <v>0</v>
      </c>
      <c r="BG325" s="148">
        <f t="shared" si="56"/>
        <v>0</v>
      </c>
      <c r="BH325" s="148">
        <f t="shared" si="57"/>
        <v>0</v>
      </c>
      <c r="BI325" s="148">
        <f t="shared" si="58"/>
        <v>0</v>
      </c>
      <c r="BJ325" s="15" t="s">
        <v>80</v>
      </c>
      <c r="BK325" s="148">
        <f t="shared" si="59"/>
        <v>0</v>
      </c>
      <c r="BL325" s="15" t="s">
        <v>205</v>
      </c>
      <c r="BM325" s="147" t="s">
        <v>1232</v>
      </c>
    </row>
    <row r="326" spans="1:65" s="2" customFormat="1" ht="16.5" customHeight="1">
      <c r="A326" s="30"/>
      <c r="B326" s="135"/>
      <c r="C326" s="149" t="s">
        <v>841</v>
      </c>
      <c r="D326" s="149" t="s">
        <v>129</v>
      </c>
      <c r="E326" s="150" t="s">
        <v>1233</v>
      </c>
      <c r="F326" s="151" t="s">
        <v>1234</v>
      </c>
      <c r="G326" s="152" t="s">
        <v>126</v>
      </c>
      <c r="H326" s="153">
        <v>5</v>
      </c>
      <c r="I326" s="154"/>
      <c r="J326" s="155">
        <f t="shared" si="50"/>
        <v>0</v>
      </c>
      <c r="K326" s="151" t="s">
        <v>127</v>
      </c>
      <c r="L326" s="156"/>
      <c r="M326" s="157" t="s">
        <v>3</v>
      </c>
      <c r="N326" s="158" t="s">
        <v>43</v>
      </c>
      <c r="O326" s="51"/>
      <c r="P326" s="145">
        <f t="shared" si="51"/>
        <v>0</v>
      </c>
      <c r="Q326" s="145">
        <v>0</v>
      </c>
      <c r="R326" s="145">
        <f t="shared" si="52"/>
        <v>0</v>
      </c>
      <c r="S326" s="145">
        <v>0</v>
      </c>
      <c r="T326" s="146">
        <f t="shared" si="53"/>
        <v>0</v>
      </c>
      <c r="U326" s="30"/>
      <c r="V326" s="30"/>
      <c r="W326" s="30"/>
      <c r="X326" s="30"/>
      <c r="Y326" s="30"/>
      <c r="Z326" s="30"/>
      <c r="AA326" s="30"/>
      <c r="AB326" s="30"/>
      <c r="AC326" s="30"/>
      <c r="AD326" s="30"/>
      <c r="AE326" s="30"/>
      <c r="AR326" s="147" t="s">
        <v>205</v>
      </c>
      <c r="AT326" s="147" t="s">
        <v>129</v>
      </c>
      <c r="AU326" s="147" t="s">
        <v>80</v>
      </c>
      <c r="AY326" s="15" t="s">
        <v>120</v>
      </c>
      <c r="BE326" s="148">
        <f t="shared" si="54"/>
        <v>0</v>
      </c>
      <c r="BF326" s="148">
        <f t="shared" si="55"/>
        <v>0</v>
      </c>
      <c r="BG326" s="148">
        <f t="shared" si="56"/>
        <v>0</v>
      </c>
      <c r="BH326" s="148">
        <f t="shared" si="57"/>
        <v>0</v>
      </c>
      <c r="BI326" s="148">
        <f t="shared" si="58"/>
        <v>0</v>
      </c>
      <c r="BJ326" s="15" t="s">
        <v>80</v>
      </c>
      <c r="BK326" s="148">
        <f t="shared" si="59"/>
        <v>0</v>
      </c>
      <c r="BL326" s="15" t="s">
        <v>205</v>
      </c>
      <c r="BM326" s="147" t="s">
        <v>1235</v>
      </c>
    </row>
    <row r="327" spans="1:65" s="2" customFormat="1" ht="16.5" customHeight="1">
      <c r="A327" s="30"/>
      <c r="B327" s="135"/>
      <c r="C327" s="149" t="s">
        <v>1236</v>
      </c>
      <c r="D327" s="149" t="s">
        <v>129</v>
      </c>
      <c r="E327" s="150" t="s">
        <v>1237</v>
      </c>
      <c r="F327" s="151" t="s">
        <v>1238</v>
      </c>
      <c r="G327" s="152" t="s">
        <v>126</v>
      </c>
      <c r="H327" s="153">
        <v>1</v>
      </c>
      <c r="I327" s="154"/>
      <c r="J327" s="155">
        <f t="shared" si="50"/>
        <v>0</v>
      </c>
      <c r="K327" s="151" t="s">
        <v>127</v>
      </c>
      <c r="L327" s="156"/>
      <c r="M327" s="157" t="s">
        <v>3</v>
      </c>
      <c r="N327" s="158" t="s">
        <v>43</v>
      </c>
      <c r="O327" s="51"/>
      <c r="P327" s="145">
        <f t="shared" si="51"/>
        <v>0</v>
      </c>
      <c r="Q327" s="145">
        <v>0</v>
      </c>
      <c r="R327" s="145">
        <f t="shared" si="52"/>
        <v>0</v>
      </c>
      <c r="S327" s="145">
        <v>0</v>
      </c>
      <c r="T327" s="146">
        <f t="shared" si="53"/>
        <v>0</v>
      </c>
      <c r="U327" s="30"/>
      <c r="V327" s="30"/>
      <c r="W327" s="30"/>
      <c r="X327" s="30"/>
      <c r="Y327" s="30"/>
      <c r="Z327" s="30"/>
      <c r="AA327" s="30"/>
      <c r="AB327" s="30"/>
      <c r="AC327" s="30"/>
      <c r="AD327" s="30"/>
      <c r="AE327" s="30"/>
      <c r="AR327" s="147" t="s">
        <v>205</v>
      </c>
      <c r="AT327" s="147" t="s">
        <v>129</v>
      </c>
      <c r="AU327" s="147" t="s">
        <v>80</v>
      </c>
      <c r="AY327" s="15" t="s">
        <v>120</v>
      </c>
      <c r="BE327" s="148">
        <f t="shared" si="54"/>
        <v>0</v>
      </c>
      <c r="BF327" s="148">
        <f t="shared" si="55"/>
        <v>0</v>
      </c>
      <c r="BG327" s="148">
        <f t="shared" si="56"/>
        <v>0</v>
      </c>
      <c r="BH327" s="148">
        <f t="shared" si="57"/>
        <v>0</v>
      </c>
      <c r="BI327" s="148">
        <f t="shared" si="58"/>
        <v>0</v>
      </c>
      <c r="BJ327" s="15" t="s">
        <v>80</v>
      </c>
      <c r="BK327" s="148">
        <f t="shared" si="59"/>
        <v>0</v>
      </c>
      <c r="BL327" s="15" t="s">
        <v>205</v>
      </c>
      <c r="BM327" s="147" t="s">
        <v>1239</v>
      </c>
    </row>
    <row r="328" spans="1:65" s="2" customFormat="1" ht="16.5" customHeight="1">
      <c r="A328" s="30"/>
      <c r="B328" s="135"/>
      <c r="C328" s="149" t="s">
        <v>844</v>
      </c>
      <c r="D328" s="149" t="s">
        <v>129</v>
      </c>
      <c r="E328" s="150" t="s">
        <v>1240</v>
      </c>
      <c r="F328" s="151" t="s">
        <v>1241</v>
      </c>
      <c r="G328" s="152" t="s">
        <v>126</v>
      </c>
      <c r="H328" s="153">
        <v>5</v>
      </c>
      <c r="I328" s="154"/>
      <c r="J328" s="155">
        <f t="shared" si="50"/>
        <v>0</v>
      </c>
      <c r="K328" s="151" t="s">
        <v>127</v>
      </c>
      <c r="L328" s="156"/>
      <c r="M328" s="157" t="s">
        <v>3</v>
      </c>
      <c r="N328" s="158" t="s">
        <v>43</v>
      </c>
      <c r="O328" s="51"/>
      <c r="P328" s="145">
        <f t="shared" si="51"/>
        <v>0</v>
      </c>
      <c r="Q328" s="145">
        <v>0</v>
      </c>
      <c r="R328" s="145">
        <f t="shared" si="52"/>
        <v>0</v>
      </c>
      <c r="S328" s="145">
        <v>0</v>
      </c>
      <c r="T328" s="146">
        <f t="shared" si="53"/>
        <v>0</v>
      </c>
      <c r="U328" s="30"/>
      <c r="V328" s="30"/>
      <c r="W328" s="30"/>
      <c r="X328" s="30"/>
      <c r="Y328" s="30"/>
      <c r="Z328" s="30"/>
      <c r="AA328" s="30"/>
      <c r="AB328" s="30"/>
      <c r="AC328" s="30"/>
      <c r="AD328" s="30"/>
      <c r="AE328" s="30"/>
      <c r="AR328" s="147" t="s">
        <v>205</v>
      </c>
      <c r="AT328" s="147" t="s">
        <v>129</v>
      </c>
      <c r="AU328" s="147" t="s">
        <v>80</v>
      </c>
      <c r="AY328" s="15" t="s">
        <v>120</v>
      </c>
      <c r="BE328" s="148">
        <f t="shared" si="54"/>
        <v>0</v>
      </c>
      <c r="BF328" s="148">
        <f t="shared" si="55"/>
        <v>0</v>
      </c>
      <c r="BG328" s="148">
        <f t="shared" si="56"/>
        <v>0</v>
      </c>
      <c r="BH328" s="148">
        <f t="shared" si="57"/>
        <v>0</v>
      </c>
      <c r="BI328" s="148">
        <f t="shared" si="58"/>
        <v>0</v>
      </c>
      <c r="BJ328" s="15" t="s">
        <v>80</v>
      </c>
      <c r="BK328" s="148">
        <f t="shared" si="59"/>
        <v>0</v>
      </c>
      <c r="BL328" s="15" t="s">
        <v>205</v>
      </c>
      <c r="BM328" s="147" t="s">
        <v>1242</v>
      </c>
    </row>
    <row r="329" spans="1:65" s="2" customFormat="1" ht="16.5" customHeight="1">
      <c r="A329" s="30"/>
      <c r="B329" s="135"/>
      <c r="C329" s="149" t="s">
        <v>1243</v>
      </c>
      <c r="D329" s="149" t="s">
        <v>129</v>
      </c>
      <c r="E329" s="150" t="s">
        <v>1244</v>
      </c>
      <c r="F329" s="151" t="s">
        <v>1245</v>
      </c>
      <c r="G329" s="152" t="s">
        <v>126</v>
      </c>
      <c r="H329" s="153">
        <v>5</v>
      </c>
      <c r="I329" s="154"/>
      <c r="J329" s="155">
        <f t="shared" si="50"/>
        <v>0</v>
      </c>
      <c r="K329" s="151" t="s">
        <v>127</v>
      </c>
      <c r="L329" s="156"/>
      <c r="M329" s="157" t="s">
        <v>3</v>
      </c>
      <c r="N329" s="158" t="s">
        <v>43</v>
      </c>
      <c r="O329" s="51"/>
      <c r="P329" s="145">
        <f t="shared" si="51"/>
        <v>0</v>
      </c>
      <c r="Q329" s="145">
        <v>0</v>
      </c>
      <c r="R329" s="145">
        <f t="shared" si="52"/>
        <v>0</v>
      </c>
      <c r="S329" s="145">
        <v>0</v>
      </c>
      <c r="T329" s="146">
        <f t="shared" si="53"/>
        <v>0</v>
      </c>
      <c r="U329" s="30"/>
      <c r="V329" s="30"/>
      <c r="W329" s="30"/>
      <c r="X329" s="30"/>
      <c r="Y329" s="30"/>
      <c r="Z329" s="30"/>
      <c r="AA329" s="30"/>
      <c r="AB329" s="30"/>
      <c r="AC329" s="30"/>
      <c r="AD329" s="30"/>
      <c r="AE329" s="30"/>
      <c r="AR329" s="147" t="s">
        <v>205</v>
      </c>
      <c r="AT329" s="147" t="s">
        <v>129</v>
      </c>
      <c r="AU329" s="147" t="s">
        <v>80</v>
      </c>
      <c r="AY329" s="15" t="s">
        <v>120</v>
      </c>
      <c r="BE329" s="148">
        <f t="shared" si="54"/>
        <v>0</v>
      </c>
      <c r="BF329" s="148">
        <f t="shared" si="55"/>
        <v>0</v>
      </c>
      <c r="BG329" s="148">
        <f t="shared" si="56"/>
        <v>0</v>
      </c>
      <c r="BH329" s="148">
        <f t="shared" si="57"/>
        <v>0</v>
      </c>
      <c r="BI329" s="148">
        <f t="shared" si="58"/>
        <v>0</v>
      </c>
      <c r="BJ329" s="15" t="s">
        <v>80</v>
      </c>
      <c r="BK329" s="148">
        <f t="shared" si="59"/>
        <v>0</v>
      </c>
      <c r="BL329" s="15" t="s">
        <v>205</v>
      </c>
      <c r="BM329" s="147" t="s">
        <v>1246</v>
      </c>
    </row>
    <row r="330" spans="1:65" s="2" customFormat="1" ht="24.2" customHeight="1">
      <c r="A330" s="30"/>
      <c r="B330" s="135"/>
      <c r="C330" s="149" t="s">
        <v>848</v>
      </c>
      <c r="D330" s="149" t="s">
        <v>129</v>
      </c>
      <c r="E330" s="150" t="s">
        <v>1247</v>
      </c>
      <c r="F330" s="151" t="s">
        <v>1248</v>
      </c>
      <c r="G330" s="152" t="s">
        <v>598</v>
      </c>
      <c r="H330" s="153">
        <v>100</v>
      </c>
      <c r="I330" s="154"/>
      <c r="J330" s="155">
        <f t="shared" si="50"/>
        <v>0</v>
      </c>
      <c r="K330" s="151" t="s">
        <v>127</v>
      </c>
      <c r="L330" s="156"/>
      <c r="M330" s="157" t="s">
        <v>3</v>
      </c>
      <c r="N330" s="158" t="s">
        <v>43</v>
      </c>
      <c r="O330" s="51"/>
      <c r="P330" s="145">
        <f t="shared" si="51"/>
        <v>0</v>
      </c>
      <c r="Q330" s="145">
        <v>0</v>
      </c>
      <c r="R330" s="145">
        <f t="shared" si="52"/>
        <v>0</v>
      </c>
      <c r="S330" s="145">
        <v>0</v>
      </c>
      <c r="T330" s="146">
        <f t="shared" si="53"/>
        <v>0</v>
      </c>
      <c r="U330" s="30"/>
      <c r="V330" s="30"/>
      <c r="W330" s="30"/>
      <c r="X330" s="30"/>
      <c r="Y330" s="30"/>
      <c r="Z330" s="30"/>
      <c r="AA330" s="30"/>
      <c r="AB330" s="30"/>
      <c r="AC330" s="30"/>
      <c r="AD330" s="30"/>
      <c r="AE330" s="30"/>
      <c r="AR330" s="147" t="s">
        <v>205</v>
      </c>
      <c r="AT330" s="147" t="s">
        <v>129</v>
      </c>
      <c r="AU330" s="147" t="s">
        <v>80</v>
      </c>
      <c r="AY330" s="15" t="s">
        <v>120</v>
      </c>
      <c r="BE330" s="148">
        <f t="shared" si="54"/>
        <v>0</v>
      </c>
      <c r="BF330" s="148">
        <f t="shared" si="55"/>
        <v>0</v>
      </c>
      <c r="BG330" s="148">
        <f t="shared" si="56"/>
        <v>0</v>
      </c>
      <c r="BH330" s="148">
        <f t="shared" si="57"/>
        <v>0</v>
      </c>
      <c r="BI330" s="148">
        <f t="shared" si="58"/>
        <v>0</v>
      </c>
      <c r="BJ330" s="15" t="s">
        <v>80</v>
      </c>
      <c r="BK330" s="148">
        <f t="shared" si="59"/>
        <v>0</v>
      </c>
      <c r="BL330" s="15" t="s">
        <v>205</v>
      </c>
      <c r="BM330" s="147" t="s">
        <v>1249</v>
      </c>
    </row>
    <row r="331" spans="1:65" s="2" customFormat="1" ht="16.5" customHeight="1">
      <c r="A331" s="30"/>
      <c r="B331" s="135"/>
      <c r="C331" s="149" t="s">
        <v>1250</v>
      </c>
      <c r="D331" s="149" t="s">
        <v>129</v>
      </c>
      <c r="E331" s="150" t="s">
        <v>1251</v>
      </c>
      <c r="F331" s="151" t="s">
        <v>1252</v>
      </c>
      <c r="G331" s="152" t="s">
        <v>126</v>
      </c>
      <c r="H331" s="153">
        <v>5</v>
      </c>
      <c r="I331" s="154"/>
      <c r="J331" s="155">
        <f t="shared" si="50"/>
        <v>0</v>
      </c>
      <c r="K331" s="151" t="s">
        <v>127</v>
      </c>
      <c r="L331" s="156"/>
      <c r="M331" s="157" t="s">
        <v>3</v>
      </c>
      <c r="N331" s="158" t="s">
        <v>43</v>
      </c>
      <c r="O331" s="51"/>
      <c r="P331" s="145">
        <f t="shared" si="51"/>
        <v>0</v>
      </c>
      <c r="Q331" s="145">
        <v>0</v>
      </c>
      <c r="R331" s="145">
        <f t="shared" si="52"/>
        <v>0</v>
      </c>
      <c r="S331" s="145">
        <v>0</v>
      </c>
      <c r="T331" s="146">
        <f t="shared" si="53"/>
        <v>0</v>
      </c>
      <c r="U331" s="30"/>
      <c r="V331" s="30"/>
      <c r="W331" s="30"/>
      <c r="X331" s="30"/>
      <c r="Y331" s="30"/>
      <c r="Z331" s="30"/>
      <c r="AA331" s="30"/>
      <c r="AB331" s="30"/>
      <c r="AC331" s="30"/>
      <c r="AD331" s="30"/>
      <c r="AE331" s="30"/>
      <c r="AR331" s="147" t="s">
        <v>205</v>
      </c>
      <c r="AT331" s="147" t="s">
        <v>129</v>
      </c>
      <c r="AU331" s="147" t="s">
        <v>80</v>
      </c>
      <c r="AY331" s="15" t="s">
        <v>120</v>
      </c>
      <c r="BE331" s="148">
        <f t="shared" si="54"/>
        <v>0</v>
      </c>
      <c r="BF331" s="148">
        <f t="shared" si="55"/>
        <v>0</v>
      </c>
      <c r="BG331" s="148">
        <f t="shared" si="56"/>
        <v>0</v>
      </c>
      <c r="BH331" s="148">
        <f t="shared" si="57"/>
        <v>0</v>
      </c>
      <c r="BI331" s="148">
        <f t="shared" si="58"/>
        <v>0</v>
      </c>
      <c r="BJ331" s="15" t="s">
        <v>80</v>
      </c>
      <c r="BK331" s="148">
        <f t="shared" si="59"/>
        <v>0</v>
      </c>
      <c r="BL331" s="15" t="s">
        <v>205</v>
      </c>
      <c r="BM331" s="147" t="s">
        <v>1253</v>
      </c>
    </row>
    <row r="332" spans="1:65" s="2" customFormat="1" ht="16.5" customHeight="1">
      <c r="A332" s="30"/>
      <c r="B332" s="135"/>
      <c r="C332" s="149" t="s">
        <v>851</v>
      </c>
      <c r="D332" s="149" t="s">
        <v>129</v>
      </c>
      <c r="E332" s="150" t="s">
        <v>1254</v>
      </c>
      <c r="F332" s="151" t="s">
        <v>1255</v>
      </c>
      <c r="G332" s="152" t="s">
        <v>126</v>
      </c>
      <c r="H332" s="153">
        <v>5</v>
      </c>
      <c r="I332" s="154"/>
      <c r="J332" s="155">
        <f t="shared" si="50"/>
        <v>0</v>
      </c>
      <c r="K332" s="151" t="s">
        <v>127</v>
      </c>
      <c r="L332" s="156"/>
      <c r="M332" s="157" t="s">
        <v>3</v>
      </c>
      <c r="N332" s="158" t="s">
        <v>43</v>
      </c>
      <c r="O332" s="51"/>
      <c r="P332" s="145">
        <f t="shared" si="51"/>
        <v>0</v>
      </c>
      <c r="Q332" s="145">
        <v>0</v>
      </c>
      <c r="R332" s="145">
        <f t="shared" si="52"/>
        <v>0</v>
      </c>
      <c r="S332" s="145">
        <v>0</v>
      </c>
      <c r="T332" s="146">
        <f t="shared" si="53"/>
        <v>0</v>
      </c>
      <c r="U332" s="30"/>
      <c r="V332" s="30"/>
      <c r="W332" s="30"/>
      <c r="X332" s="30"/>
      <c r="Y332" s="30"/>
      <c r="Z332" s="30"/>
      <c r="AA332" s="30"/>
      <c r="AB332" s="30"/>
      <c r="AC332" s="30"/>
      <c r="AD332" s="30"/>
      <c r="AE332" s="30"/>
      <c r="AR332" s="147" t="s">
        <v>205</v>
      </c>
      <c r="AT332" s="147" t="s">
        <v>129</v>
      </c>
      <c r="AU332" s="147" t="s">
        <v>80</v>
      </c>
      <c r="AY332" s="15" t="s">
        <v>120</v>
      </c>
      <c r="BE332" s="148">
        <f t="shared" si="54"/>
        <v>0</v>
      </c>
      <c r="BF332" s="148">
        <f t="shared" si="55"/>
        <v>0</v>
      </c>
      <c r="BG332" s="148">
        <f t="shared" si="56"/>
        <v>0</v>
      </c>
      <c r="BH332" s="148">
        <f t="shared" si="57"/>
        <v>0</v>
      </c>
      <c r="BI332" s="148">
        <f t="shared" si="58"/>
        <v>0</v>
      </c>
      <c r="BJ332" s="15" t="s">
        <v>80</v>
      </c>
      <c r="BK332" s="148">
        <f t="shared" si="59"/>
        <v>0</v>
      </c>
      <c r="BL332" s="15" t="s">
        <v>205</v>
      </c>
      <c r="BM332" s="147" t="s">
        <v>1256</v>
      </c>
    </row>
    <row r="333" spans="1:65" s="2" customFormat="1" ht="16.5" customHeight="1">
      <c r="A333" s="30"/>
      <c r="B333" s="135"/>
      <c r="C333" s="149" t="s">
        <v>1257</v>
      </c>
      <c r="D333" s="149" t="s">
        <v>129</v>
      </c>
      <c r="E333" s="150" t="s">
        <v>1258</v>
      </c>
      <c r="F333" s="151" t="s">
        <v>1259</v>
      </c>
      <c r="G333" s="152" t="s">
        <v>126</v>
      </c>
      <c r="H333" s="153">
        <v>1</v>
      </c>
      <c r="I333" s="154"/>
      <c r="J333" s="155">
        <f t="shared" si="50"/>
        <v>0</v>
      </c>
      <c r="K333" s="151" t="s">
        <v>127</v>
      </c>
      <c r="L333" s="156"/>
      <c r="M333" s="157" t="s">
        <v>3</v>
      </c>
      <c r="N333" s="158" t="s">
        <v>43</v>
      </c>
      <c r="O333" s="51"/>
      <c r="P333" s="145">
        <f t="shared" si="51"/>
        <v>0</v>
      </c>
      <c r="Q333" s="145">
        <v>0</v>
      </c>
      <c r="R333" s="145">
        <f t="shared" si="52"/>
        <v>0</v>
      </c>
      <c r="S333" s="145">
        <v>0</v>
      </c>
      <c r="T333" s="146">
        <f t="shared" si="53"/>
        <v>0</v>
      </c>
      <c r="U333" s="30"/>
      <c r="V333" s="30"/>
      <c r="W333" s="30"/>
      <c r="X333" s="30"/>
      <c r="Y333" s="30"/>
      <c r="Z333" s="30"/>
      <c r="AA333" s="30"/>
      <c r="AB333" s="30"/>
      <c r="AC333" s="30"/>
      <c r="AD333" s="30"/>
      <c r="AE333" s="30"/>
      <c r="AR333" s="147" t="s">
        <v>205</v>
      </c>
      <c r="AT333" s="147" t="s">
        <v>129</v>
      </c>
      <c r="AU333" s="147" t="s">
        <v>80</v>
      </c>
      <c r="AY333" s="15" t="s">
        <v>120</v>
      </c>
      <c r="BE333" s="148">
        <f t="shared" si="54"/>
        <v>0</v>
      </c>
      <c r="BF333" s="148">
        <f t="shared" si="55"/>
        <v>0</v>
      </c>
      <c r="BG333" s="148">
        <f t="shared" si="56"/>
        <v>0</v>
      </c>
      <c r="BH333" s="148">
        <f t="shared" si="57"/>
        <v>0</v>
      </c>
      <c r="BI333" s="148">
        <f t="shared" si="58"/>
        <v>0</v>
      </c>
      <c r="BJ333" s="15" t="s">
        <v>80</v>
      </c>
      <c r="BK333" s="148">
        <f t="shared" si="59"/>
        <v>0</v>
      </c>
      <c r="BL333" s="15" t="s">
        <v>205</v>
      </c>
      <c r="BM333" s="147" t="s">
        <v>1260</v>
      </c>
    </row>
    <row r="334" spans="1:65" s="2" customFormat="1" ht="16.5" customHeight="1">
      <c r="A334" s="30"/>
      <c r="B334" s="135"/>
      <c r="C334" s="149" t="s">
        <v>855</v>
      </c>
      <c r="D334" s="149" t="s">
        <v>129</v>
      </c>
      <c r="E334" s="150" t="s">
        <v>1261</v>
      </c>
      <c r="F334" s="151" t="s">
        <v>1262</v>
      </c>
      <c r="G334" s="152" t="s">
        <v>126</v>
      </c>
      <c r="H334" s="153">
        <v>1</v>
      </c>
      <c r="I334" s="154"/>
      <c r="J334" s="155">
        <f t="shared" si="50"/>
        <v>0</v>
      </c>
      <c r="K334" s="151" t="s">
        <v>127</v>
      </c>
      <c r="L334" s="156"/>
      <c r="M334" s="157" t="s">
        <v>3</v>
      </c>
      <c r="N334" s="158" t="s">
        <v>43</v>
      </c>
      <c r="O334" s="51"/>
      <c r="P334" s="145">
        <f t="shared" si="51"/>
        <v>0</v>
      </c>
      <c r="Q334" s="145">
        <v>0</v>
      </c>
      <c r="R334" s="145">
        <f t="shared" si="52"/>
        <v>0</v>
      </c>
      <c r="S334" s="145">
        <v>0</v>
      </c>
      <c r="T334" s="146">
        <f t="shared" si="53"/>
        <v>0</v>
      </c>
      <c r="U334" s="30"/>
      <c r="V334" s="30"/>
      <c r="W334" s="30"/>
      <c r="X334" s="30"/>
      <c r="Y334" s="30"/>
      <c r="Z334" s="30"/>
      <c r="AA334" s="30"/>
      <c r="AB334" s="30"/>
      <c r="AC334" s="30"/>
      <c r="AD334" s="30"/>
      <c r="AE334" s="30"/>
      <c r="AR334" s="147" t="s">
        <v>205</v>
      </c>
      <c r="AT334" s="147" t="s">
        <v>129</v>
      </c>
      <c r="AU334" s="147" t="s">
        <v>80</v>
      </c>
      <c r="AY334" s="15" t="s">
        <v>120</v>
      </c>
      <c r="BE334" s="148">
        <f t="shared" si="54"/>
        <v>0</v>
      </c>
      <c r="BF334" s="148">
        <f t="shared" si="55"/>
        <v>0</v>
      </c>
      <c r="BG334" s="148">
        <f t="shared" si="56"/>
        <v>0</v>
      </c>
      <c r="BH334" s="148">
        <f t="shared" si="57"/>
        <v>0</v>
      </c>
      <c r="BI334" s="148">
        <f t="shared" si="58"/>
        <v>0</v>
      </c>
      <c r="BJ334" s="15" t="s">
        <v>80</v>
      </c>
      <c r="BK334" s="148">
        <f t="shared" si="59"/>
        <v>0</v>
      </c>
      <c r="BL334" s="15" t="s">
        <v>205</v>
      </c>
      <c r="BM334" s="147" t="s">
        <v>1263</v>
      </c>
    </row>
    <row r="335" spans="1:65" s="2" customFormat="1" ht="16.5" customHeight="1">
      <c r="A335" s="30"/>
      <c r="B335" s="135"/>
      <c r="C335" s="149" t="s">
        <v>1264</v>
      </c>
      <c r="D335" s="149" t="s">
        <v>129</v>
      </c>
      <c r="E335" s="150" t="s">
        <v>1265</v>
      </c>
      <c r="F335" s="151" t="s">
        <v>1266</v>
      </c>
      <c r="G335" s="152" t="s">
        <v>126</v>
      </c>
      <c r="H335" s="153">
        <v>1</v>
      </c>
      <c r="I335" s="154"/>
      <c r="J335" s="155">
        <f t="shared" si="50"/>
        <v>0</v>
      </c>
      <c r="K335" s="151" t="s">
        <v>127</v>
      </c>
      <c r="L335" s="156"/>
      <c r="M335" s="157" t="s">
        <v>3</v>
      </c>
      <c r="N335" s="158" t="s">
        <v>43</v>
      </c>
      <c r="O335" s="51"/>
      <c r="P335" s="145">
        <f t="shared" si="51"/>
        <v>0</v>
      </c>
      <c r="Q335" s="145">
        <v>0</v>
      </c>
      <c r="R335" s="145">
        <f t="shared" si="52"/>
        <v>0</v>
      </c>
      <c r="S335" s="145">
        <v>0</v>
      </c>
      <c r="T335" s="146">
        <f t="shared" si="53"/>
        <v>0</v>
      </c>
      <c r="U335" s="30"/>
      <c r="V335" s="30"/>
      <c r="W335" s="30"/>
      <c r="X335" s="30"/>
      <c r="Y335" s="30"/>
      <c r="Z335" s="30"/>
      <c r="AA335" s="30"/>
      <c r="AB335" s="30"/>
      <c r="AC335" s="30"/>
      <c r="AD335" s="30"/>
      <c r="AE335" s="30"/>
      <c r="AR335" s="147" t="s">
        <v>205</v>
      </c>
      <c r="AT335" s="147" t="s">
        <v>129</v>
      </c>
      <c r="AU335" s="147" t="s">
        <v>80</v>
      </c>
      <c r="AY335" s="15" t="s">
        <v>120</v>
      </c>
      <c r="BE335" s="148">
        <f t="shared" si="54"/>
        <v>0</v>
      </c>
      <c r="BF335" s="148">
        <f t="shared" si="55"/>
        <v>0</v>
      </c>
      <c r="BG335" s="148">
        <f t="shared" si="56"/>
        <v>0</v>
      </c>
      <c r="BH335" s="148">
        <f t="shared" si="57"/>
        <v>0</v>
      </c>
      <c r="BI335" s="148">
        <f t="shared" si="58"/>
        <v>0</v>
      </c>
      <c r="BJ335" s="15" t="s">
        <v>80</v>
      </c>
      <c r="BK335" s="148">
        <f t="shared" si="59"/>
        <v>0</v>
      </c>
      <c r="BL335" s="15" t="s">
        <v>205</v>
      </c>
      <c r="BM335" s="147" t="s">
        <v>1267</v>
      </c>
    </row>
    <row r="336" spans="1:65" s="2" customFormat="1" ht="16.5" customHeight="1">
      <c r="A336" s="30"/>
      <c r="B336" s="135"/>
      <c r="C336" s="149" t="s">
        <v>858</v>
      </c>
      <c r="D336" s="149" t="s">
        <v>129</v>
      </c>
      <c r="E336" s="150" t="s">
        <v>1268</v>
      </c>
      <c r="F336" s="151" t="s">
        <v>1269</v>
      </c>
      <c r="G336" s="152" t="s">
        <v>126</v>
      </c>
      <c r="H336" s="153">
        <v>1</v>
      </c>
      <c r="I336" s="154"/>
      <c r="J336" s="155">
        <f t="shared" si="50"/>
        <v>0</v>
      </c>
      <c r="K336" s="151" t="s">
        <v>127</v>
      </c>
      <c r="L336" s="156"/>
      <c r="M336" s="157" t="s">
        <v>3</v>
      </c>
      <c r="N336" s="158" t="s">
        <v>43</v>
      </c>
      <c r="O336" s="51"/>
      <c r="P336" s="145">
        <f t="shared" si="51"/>
        <v>0</v>
      </c>
      <c r="Q336" s="145">
        <v>0</v>
      </c>
      <c r="R336" s="145">
        <f t="shared" si="52"/>
        <v>0</v>
      </c>
      <c r="S336" s="145">
        <v>0</v>
      </c>
      <c r="T336" s="146">
        <f t="shared" si="53"/>
        <v>0</v>
      </c>
      <c r="U336" s="30"/>
      <c r="V336" s="30"/>
      <c r="W336" s="30"/>
      <c r="X336" s="30"/>
      <c r="Y336" s="30"/>
      <c r="Z336" s="30"/>
      <c r="AA336" s="30"/>
      <c r="AB336" s="30"/>
      <c r="AC336" s="30"/>
      <c r="AD336" s="30"/>
      <c r="AE336" s="30"/>
      <c r="AR336" s="147" t="s">
        <v>205</v>
      </c>
      <c r="AT336" s="147" t="s">
        <v>129</v>
      </c>
      <c r="AU336" s="147" t="s">
        <v>80</v>
      </c>
      <c r="AY336" s="15" t="s">
        <v>120</v>
      </c>
      <c r="BE336" s="148">
        <f t="shared" si="54"/>
        <v>0</v>
      </c>
      <c r="BF336" s="148">
        <f t="shared" si="55"/>
        <v>0</v>
      </c>
      <c r="BG336" s="148">
        <f t="shared" si="56"/>
        <v>0</v>
      </c>
      <c r="BH336" s="148">
        <f t="shared" si="57"/>
        <v>0</v>
      </c>
      <c r="BI336" s="148">
        <f t="shared" si="58"/>
        <v>0</v>
      </c>
      <c r="BJ336" s="15" t="s">
        <v>80</v>
      </c>
      <c r="BK336" s="148">
        <f t="shared" si="59"/>
        <v>0</v>
      </c>
      <c r="BL336" s="15" t="s">
        <v>205</v>
      </c>
      <c r="BM336" s="147" t="s">
        <v>1270</v>
      </c>
    </row>
    <row r="337" spans="1:65" s="2" customFormat="1" ht="16.5" customHeight="1">
      <c r="A337" s="30"/>
      <c r="B337" s="135"/>
      <c r="C337" s="149" t="s">
        <v>1271</v>
      </c>
      <c r="D337" s="149" t="s">
        <v>129</v>
      </c>
      <c r="E337" s="150" t="s">
        <v>1272</v>
      </c>
      <c r="F337" s="151" t="s">
        <v>1273</v>
      </c>
      <c r="G337" s="152" t="s">
        <v>126</v>
      </c>
      <c r="H337" s="153">
        <v>1</v>
      </c>
      <c r="I337" s="154"/>
      <c r="J337" s="155">
        <f t="shared" si="50"/>
        <v>0</v>
      </c>
      <c r="K337" s="151" t="s">
        <v>127</v>
      </c>
      <c r="L337" s="156"/>
      <c r="M337" s="157" t="s">
        <v>3</v>
      </c>
      <c r="N337" s="158" t="s">
        <v>43</v>
      </c>
      <c r="O337" s="51"/>
      <c r="P337" s="145">
        <f t="shared" si="51"/>
        <v>0</v>
      </c>
      <c r="Q337" s="145">
        <v>0</v>
      </c>
      <c r="R337" s="145">
        <f t="shared" si="52"/>
        <v>0</v>
      </c>
      <c r="S337" s="145">
        <v>0</v>
      </c>
      <c r="T337" s="146">
        <f t="shared" si="53"/>
        <v>0</v>
      </c>
      <c r="U337" s="30"/>
      <c r="V337" s="30"/>
      <c r="W337" s="30"/>
      <c r="X337" s="30"/>
      <c r="Y337" s="30"/>
      <c r="Z337" s="30"/>
      <c r="AA337" s="30"/>
      <c r="AB337" s="30"/>
      <c r="AC337" s="30"/>
      <c r="AD337" s="30"/>
      <c r="AE337" s="30"/>
      <c r="AR337" s="147" t="s">
        <v>205</v>
      </c>
      <c r="AT337" s="147" t="s">
        <v>129</v>
      </c>
      <c r="AU337" s="147" t="s">
        <v>80</v>
      </c>
      <c r="AY337" s="15" t="s">
        <v>120</v>
      </c>
      <c r="BE337" s="148">
        <f t="shared" si="54"/>
        <v>0</v>
      </c>
      <c r="BF337" s="148">
        <f t="shared" si="55"/>
        <v>0</v>
      </c>
      <c r="BG337" s="148">
        <f t="shared" si="56"/>
        <v>0</v>
      </c>
      <c r="BH337" s="148">
        <f t="shared" si="57"/>
        <v>0</v>
      </c>
      <c r="BI337" s="148">
        <f t="shared" si="58"/>
        <v>0</v>
      </c>
      <c r="BJ337" s="15" t="s">
        <v>80</v>
      </c>
      <c r="BK337" s="148">
        <f t="shared" si="59"/>
        <v>0</v>
      </c>
      <c r="BL337" s="15" t="s">
        <v>205</v>
      </c>
      <c r="BM337" s="147" t="s">
        <v>1274</v>
      </c>
    </row>
    <row r="338" spans="1:65" s="2" customFormat="1" ht="16.5" customHeight="1">
      <c r="A338" s="30"/>
      <c r="B338" s="135"/>
      <c r="C338" s="149" t="s">
        <v>862</v>
      </c>
      <c r="D338" s="149" t="s">
        <v>129</v>
      </c>
      <c r="E338" s="150" t="s">
        <v>1275</v>
      </c>
      <c r="F338" s="151" t="s">
        <v>1276</v>
      </c>
      <c r="G338" s="152" t="s">
        <v>126</v>
      </c>
      <c r="H338" s="153">
        <v>1</v>
      </c>
      <c r="I338" s="154"/>
      <c r="J338" s="155">
        <f t="shared" si="50"/>
        <v>0</v>
      </c>
      <c r="K338" s="151" t="s">
        <v>127</v>
      </c>
      <c r="L338" s="156"/>
      <c r="M338" s="157" t="s">
        <v>3</v>
      </c>
      <c r="N338" s="158" t="s">
        <v>43</v>
      </c>
      <c r="O338" s="51"/>
      <c r="P338" s="145">
        <f t="shared" si="51"/>
        <v>0</v>
      </c>
      <c r="Q338" s="145">
        <v>0</v>
      </c>
      <c r="R338" s="145">
        <f t="shared" si="52"/>
        <v>0</v>
      </c>
      <c r="S338" s="145">
        <v>0</v>
      </c>
      <c r="T338" s="146">
        <f t="shared" si="53"/>
        <v>0</v>
      </c>
      <c r="U338" s="30"/>
      <c r="V338" s="30"/>
      <c r="W338" s="30"/>
      <c r="X338" s="30"/>
      <c r="Y338" s="30"/>
      <c r="Z338" s="30"/>
      <c r="AA338" s="30"/>
      <c r="AB338" s="30"/>
      <c r="AC338" s="30"/>
      <c r="AD338" s="30"/>
      <c r="AE338" s="30"/>
      <c r="AR338" s="147" t="s">
        <v>205</v>
      </c>
      <c r="AT338" s="147" t="s">
        <v>129</v>
      </c>
      <c r="AU338" s="147" t="s">
        <v>80</v>
      </c>
      <c r="AY338" s="15" t="s">
        <v>120</v>
      </c>
      <c r="BE338" s="148">
        <f t="shared" si="54"/>
        <v>0</v>
      </c>
      <c r="BF338" s="148">
        <f t="shared" si="55"/>
        <v>0</v>
      </c>
      <c r="BG338" s="148">
        <f t="shared" si="56"/>
        <v>0</v>
      </c>
      <c r="BH338" s="148">
        <f t="shared" si="57"/>
        <v>0</v>
      </c>
      <c r="BI338" s="148">
        <f t="shared" si="58"/>
        <v>0</v>
      </c>
      <c r="BJ338" s="15" t="s">
        <v>80</v>
      </c>
      <c r="BK338" s="148">
        <f t="shared" si="59"/>
        <v>0</v>
      </c>
      <c r="BL338" s="15" t="s">
        <v>205</v>
      </c>
      <c r="BM338" s="147" t="s">
        <v>1277</v>
      </c>
    </row>
    <row r="339" spans="1:65" s="2" customFormat="1" ht="16.5" customHeight="1">
      <c r="A339" s="30"/>
      <c r="B339" s="135"/>
      <c r="C339" s="149" t="s">
        <v>1278</v>
      </c>
      <c r="D339" s="149" t="s">
        <v>129</v>
      </c>
      <c r="E339" s="150" t="s">
        <v>1279</v>
      </c>
      <c r="F339" s="151" t="s">
        <v>1280</v>
      </c>
      <c r="G339" s="152" t="s">
        <v>126</v>
      </c>
      <c r="H339" s="153">
        <v>1</v>
      </c>
      <c r="I339" s="154"/>
      <c r="J339" s="155">
        <f t="shared" si="50"/>
        <v>0</v>
      </c>
      <c r="K339" s="151" t="s">
        <v>127</v>
      </c>
      <c r="L339" s="156"/>
      <c r="M339" s="157" t="s">
        <v>3</v>
      </c>
      <c r="N339" s="158" t="s">
        <v>43</v>
      </c>
      <c r="O339" s="51"/>
      <c r="P339" s="145">
        <f t="shared" si="51"/>
        <v>0</v>
      </c>
      <c r="Q339" s="145">
        <v>0</v>
      </c>
      <c r="R339" s="145">
        <f t="shared" si="52"/>
        <v>0</v>
      </c>
      <c r="S339" s="145">
        <v>0</v>
      </c>
      <c r="T339" s="146">
        <f t="shared" si="53"/>
        <v>0</v>
      </c>
      <c r="U339" s="30"/>
      <c r="V339" s="30"/>
      <c r="W339" s="30"/>
      <c r="X339" s="30"/>
      <c r="Y339" s="30"/>
      <c r="Z339" s="30"/>
      <c r="AA339" s="30"/>
      <c r="AB339" s="30"/>
      <c r="AC339" s="30"/>
      <c r="AD339" s="30"/>
      <c r="AE339" s="30"/>
      <c r="AR339" s="147" t="s">
        <v>205</v>
      </c>
      <c r="AT339" s="147" t="s">
        <v>129</v>
      </c>
      <c r="AU339" s="147" t="s">
        <v>80</v>
      </c>
      <c r="AY339" s="15" t="s">
        <v>120</v>
      </c>
      <c r="BE339" s="148">
        <f t="shared" si="54"/>
        <v>0</v>
      </c>
      <c r="BF339" s="148">
        <f t="shared" si="55"/>
        <v>0</v>
      </c>
      <c r="BG339" s="148">
        <f t="shared" si="56"/>
        <v>0</v>
      </c>
      <c r="BH339" s="148">
        <f t="shared" si="57"/>
        <v>0</v>
      </c>
      <c r="BI339" s="148">
        <f t="shared" si="58"/>
        <v>0</v>
      </c>
      <c r="BJ339" s="15" t="s">
        <v>80</v>
      </c>
      <c r="BK339" s="148">
        <f t="shared" si="59"/>
        <v>0</v>
      </c>
      <c r="BL339" s="15" t="s">
        <v>205</v>
      </c>
      <c r="BM339" s="147" t="s">
        <v>1281</v>
      </c>
    </row>
    <row r="340" spans="1:65" s="2" customFormat="1" ht="16.5" customHeight="1">
      <c r="A340" s="30"/>
      <c r="B340" s="135"/>
      <c r="C340" s="149" t="s">
        <v>865</v>
      </c>
      <c r="D340" s="149" t="s">
        <v>129</v>
      </c>
      <c r="E340" s="150" t="s">
        <v>1282</v>
      </c>
      <c r="F340" s="151" t="s">
        <v>1283</v>
      </c>
      <c r="G340" s="152" t="s">
        <v>126</v>
      </c>
      <c r="H340" s="153">
        <v>1</v>
      </c>
      <c r="I340" s="154"/>
      <c r="J340" s="155">
        <f t="shared" si="50"/>
        <v>0</v>
      </c>
      <c r="K340" s="151" t="s">
        <v>127</v>
      </c>
      <c r="L340" s="156"/>
      <c r="M340" s="157" t="s">
        <v>3</v>
      </c>
      <c r="N340" s="158" t="s">
        <v>43</v>
      </c>
      <c r="O340" s="51"/>
      <c r="P340" s="145">
        <f t="shared" si="51"/>
        <v>0</v>
      </c>
      <c r="Q340" s="145">
        <v>0</v>
      </c>
      <c r="R340" s="145">
        <f t="shared" si="52"/>
        <v>0</v>
      </c>
      <c r="S340" s="145">
        <v>0</v>
      </c>
      <c r="T340" s="146">
        <f t="shared" si="53"/>
        <v>0</v>
      </c>
      <c r="U340" s="30"/>
      <c r="V340" s="30"/>
      <c r="W340" s="30"/>
      <c r="X340" s="30"/>
      <c r="Y340" s="30"/>
      <c r="Z340" s="30"/>
      <c r="AA340" s="30"/>
      <c r="AB340" s="30"/>
      <c r="AC340" s="30"/>
      <c r="AD340" s="30"/>
      <c r="AE340" s="30"/>
      <c r="AR340" s="147" t="s">
        <v>205</v>
      </c>
      <c r="AT340" s="147" t="s">
        <v>129</v>
      </c>
      <c r="AU340" s="147" t="s">
        <v>80</v>
      </c>
      <c r="AY340" s="15" t="s">
        <v>120</v>
      </c>
      <c r="BE340" s="148">
        <f t="shared" si="54"/>
        <v>0</v>
      </c>
      <c r="BF340" s="148">
        <f t="shared" si="55"/>
        <v>0</v>
      </c>
      <c r="BG340" s="148">
        <f t="shared" si="56"/>
        <v>0</v>
      </c>
      <c r="BH340" s="148">
        <f t="shared" si="57"/>
        <v>0</v>
      </c>
      <c r="BI340" s="148">
        <f t="shared" si="58"/>
        <v>0</v>
      </c>
      <c r="BJ340" s="15" t="s">
        <v>80</v>
      </c>
      <c r="BK340" s="148">
        <f t="shared" si="59"/>
        <v>0</v>
      </c>
      <c r="BL340" s="15" t="s">
        <v>205</v>
      </c>
      <c r="BM340" s="147" t="s">
        <v>1284</v>
      </c>
    </row>
    <row r="341" spans="1:65" s="2" customFormat="1" ht="16.5" customHeight="1">
      <c r="A341" s="30"/>
      <c r="B341" s="135"/>
      <c r="C341" s="149" t="s">
        <v>1285</v>
      </c>
      <c r="D341" s="149" t="s">
        <v>129</v>
      </c>
      <c r="E341" s="150" t="s">
        <v>1286</v>
      </c>
      <c r="F341" s="151" t="s">
        <v>1287</v>
      </c>
      <c r="G341" s="152" t="s">
        <v>126</v>
      </c>
      <c r="H341" s="153">
        <v>1</v>
      </c>
      <c r="I341" s="154"/>
      <c r="J341" s="155">
        <f t="shared" si="50"/>
        <v>0</v>
      </c>
      <c r="K341" s="151" t="s">
        <v>127</v>
      </c>
      <c r="L341" s="156"/>
      <c r="M341" s="157" t="s">
        <v>3</v>
      </c>
      <c r="N341" s="158" t="s">
        <v>43</v>
      </c>
      <c r="O341" s="51"/>
      <c r="P341" s="145">
        <f t="shared" si="51"/>
        <v>0</v>
      </c>
      <c r="Q341" s="145">
        <v>0</v>
      </c>
      <c r="R341" s="145">
        <f t="shared" si="52"/>
        <v>0</v>
      </c>
      <c r="S341" s="145">
        <v>0</v>
      </c>
      <c r="T341" s="146">
        <f t="shared" si="53"/>
        <v>0</v>
      </c>
      <c r="U341" s="30"/>
      <c r="V341" s="30"/>
      <c r="W341" s="30"/>
      <c r="X341" s="30"/>
      <c r="Y341" s="30"/>
      <c r="Z341" s="30"/>
      <c r="AA341" s="30"/>
      <c r="AB341" s="30"/>
      <c r="AC341" s="30"/>
      <c r="AD341" s="30"/>
      <c r="AE341" s="30"/>
      <c r="AR341" s="147" t="s">
        <v>205</v>
      </c>
      <c r="AT341" s="147" t="s">
        <v>129</v>
      </c>
      <c r="AU341" s="147" t="s">
        <v>80</v>
      </c>
      <c r="AY341" s="15" t="s">
        <v>120</v>
      </c>
      <c r="BE341" s="148">
        <f t="shared" si="54"/>
        <v>0</v>
      </c>
      <c r="BF341" s="148">
        <f t="shared" si="55"/>
        <v>0</v>
      </c>
      <c r="BG341" s="148">
        <f t="shared" si="56"/>
        <v>0</v>
      </c>
      <c r="BH341" s="148">
        <f t="shared" si="57"/>
        <v>0</v>
      </c>
      <c r="BI341" s="148">
        <f t="shared" si="58"/>
        <v>0</v>
      </c>
      <c r="BJ341" s="15" t="s">
        <v>80</v>
      </c>
      <c r="BK341" s="148">
        <f t="shared" si="59"/>
        <v>0</v>
      </c>
      <c r="BL341" s="15" t="s">
        <v>205</v>
      </c>
      <c r="BM341" s="147" t="s">
        <v>1288</v>
      </c>
    </row>
    <row r="342" spans="1:65" s="2" customFormat="1" ht="16.5" customHeight="1">
      <c r="A342" s="30"/>
      <c r="B342" s="135"/>
      <c r="C342" s="149" t="s">
        <v>869</v>
      </c>
      <c r="D342" s="149" t="s">
        <v>129</v>
      </c>
      <c r="E342" s="150" t="s">
        <v>1289</v>
      </c>
      <c r="F342" s="151" t="s">
        <v>1290</v>
      </c>
      <c r="G342" s="152" t="s">
        <v>126</v>
      </c>
      <c r="H342" s="153">
        <v>5</v>
      </c>
      <c r="I342" s="154"/>
      <c r="J342" s="155">
        <f t="shared" si="50"/>
        <v>0</v>
      </c>
      <c r="K342" s="151" t="s">
        <v>127</v>
      </c>
      <c r="L342" s="156"/>
      <c r="M342" s="157" t="s">
        <v>3</v>
      </c>
      <c r="N342" s="158" t="s">
        <v>43</v>
      </c>
      <c r="O342" s="51"/>
      <c r="P342" s="145">
        <f t="shared" si="51"/>
        <v>0</v>
      </c>
      <c r="Q342" s="145">
        <v>0</v>
      </c>
      <c r="R342" s="145">
        <f t="shared" si="52"/>
        <v>0</v>
      </c>
      <c r="S342" s="145">
        <v>0</v>
      </c>
      <c r="T342" s="146">
        <f t="shared" si="53"/>
        <v>0</v>
      </c>
      <c r="U342" s="30"/>
      <c r="V342" s="30"/>
      <c r="W342" s="30"/>
      <c r="X342" s="30"/>
      <c r="Y342" s="30"/>
      <c r="Z342" s="30"/>
      <c r="AA342" s="30"/>
      <c r="AB342" s="30"/>
      <c r="AC342" s="30"/>
      <c r="AD342" s="30"/>
      <c r="AE342" s="30"/>
      <c r="AR342" s="147" t="s">
        <v>205</v>
      </c>
      <c r="AT342" s="147" t="s">
        <v>129</v>
      </c>
      <c r="AU342" s="147" t="s">
        <v>80</v>
      </c>
      <c r="AY342" s="15" t="s">
        <v>120</v>
      </c>
      <c r="BE342" s="148">
        <f t="shared" si="54"/>
        <v>0</v>
      </c>
      <c r="BF342" s="148">
        <f t="shared" si="55"/>
        <v>0</v>
      </c>
      <c r="BG342" s="148">
        <f t="shared" si="56"/>
        <v>0</v>
      </c>
      <c r="BH342" s="148">
        <f t="shared" si="57"/>
        <v>0</v>
      </c>
      <c r="BI342" s="148">
        <f t="shared" si="58"/>
        <v>0</v>
      </c>
      <c r="BJ342" s="15" t="s">
        <v>80</v>
      </c>
      <c r="BK342" s="148">
        <f t="shared" si="59"/>
        <v>0</v>
      </c>
      <c r="BL342" s="15" t="s">
        <v>205</v>
      </c>
      <c r="BM342" s="147" t="s">
        <v>1291</v>
      </c>
    </row>
    <row r="343" spans="1:65" s="2" customFormat="1" ht="16.5" customHeight="1">
      <c r="A343" s="30"/>
      <c r="B343" s="135"/>
      <c r="C343" s="149" t="s">
        <v>1292</v>
      </c>
      <c r="D343" s="149" t="s">
        <v>129</v>
      </c>
      <c r="E343" s="150" t="s">
        <v>1293</v>
      </c>
      <c r="F343" s="151" t="s">
        <v>1294</v>
      </c>
      <c r="G343" s="152" t="s">
        <v>1295</v>
      </c>
      <c r="H343" s="153">
        <v>10</v>
      </c>
      <c r="I343" s="154"/>
      <c r="J343" s="155">
        <f t="shared" si="50"/>
        <v>0</v>
      </c>
      <c r="K343" s="151" t="s">
        <v>127</v>
      </c>
      <c r="L343" s="156"/>
      <c r="M343" s="157" t="s">
        <v>3</v>
      </c>
      <c r="N343" s="158" t="s">
        <v>43</v>
      </c>
      <c r="O343" s="51"/>
      <c r="P343" s="145">
        <f t="shared" si="51"/>
        <v>0</v>
      </c>
      <c r="Q343" s="145">
        <v>0</v>
      </c>
      <c r="R343" s="145">
        <f t="shared" si="52"/>
        <v>0</v>
      </c>
      <c r="S343" s="145">
        <v>0</v>
      </c>
      <c r="T343" s="146">
        <f t="shared" si="53"/>
        <v>0</v>
      </c>
      <c r="U343" s="30"/>
      <c r="V343" s="30"/>
      <c r="W343" s="30"/>
      <c r="X343" s="30"/>
      <c r="Y343" s="30"/>
      <c r="Z343" s="30"/>
      <c r="AA343" s="30"/>
      <c r="AB343" s="30"/>
      <c r="AC343" s="30"/>
      <c r="AD343" s="30"/>
      <c r="AE343" s="30"/>
      <c r="AR343" s="147" t="s">
        <v>205</v>
      </c>
      <c r="AT343" s="147" t="s">
        <v>129</v>
      </c>
      <c r="AU343" s="147" t="s">
        <v>80</v>
      </c>
      <c r="AY343" s="15" t="s">
        <v>120</v>
      </c>
      <c r="BE343" s="148">
        <f t="shared" si="54"/>
        <v>0</v>
      </c>
      <c r="BF343" s="148">
        <f t="shared" si="55"/>
        <v>0</v>
      </c>
      <c r="BG343" s="148">
        <f t="shared" si="56"/>
        <v>0</v>
      </c>
      <c r="BH343" s="148">
        <f t="shared" si="57"/>
        <v>0</v>
      </c>
      <c r="BI343" s="148">
        <f t="shared" si="58"/>
        <v>0</v>
      </c>
      <c r="BJ343" s="15" t="s">
        <v>80</v>
      </c>
      <c r="BK343" s="148">
        <f t="shared" si="59"/>
        <v>0</v>
      </c>
      <c r="BL343" s="15" t="s">
        <v>205</v>
      </c>
      <c r="BM343" s="147" t="s">
        <v>1296</v>
      </c>
    </row>
    <row r="344" spans="1:65" s="2" customFormat="1" ht="16.5" customHeight="1">
      <c r="A344" s="30"/>
      <c r="B344" s="135"/>
      <c r="C344" s="149" t="s">
        <v>872</v>
      </c>
      <c r="D344" s="149" t="s">
        <v>129</v>
      </c>
      <c r="E344" s="150" t="s">
        <v>1297</v>
      </c>
      <c r="F344" s="151" t="s">
        <v>1298</v>
      </c>
      <c r="G344" s="152" t="s">
        <v>1295</v>
      </c>
      <c r="H344" s="153">
        <v>10</v>
      </c>
      <c r="I344" s="154"/>
      <c r="J344" s="155">
        <f t="shared" si="50"/>
        <v>0</v>
      </c>
      <c r="K344" s="151" t="s">
        <v>127</v>
      </c>
      <c r="L344" s="156"/>
      <c r="M344" s="157" t="s">
        <v>3</v>
      </c>
      <c r="N344" s="158" t="s">
        <v>43</v>
      </c>
      <c r="O344" s="51"/>
      <c r="P344" s="145">
        <f t="shared" si="51"/>
        <v>0</v>
      </c>
      <c r="Q344" s="145">
        <v>0</v>
      </c>
      <c r="R344" s="145">
        <f t="shared" si="52"/>
        <v>0</v>
      </c>
      <c r="S344" s="145">
        <v>0</v>
      </c>
      <c r="T344" s="146">
        <f t="shared" si="53"/>
        <v>0</v>
      </c>
      <c r="U344" s="30"/>
      <c r="V344" s="30"/>
      <c r="W344" s="30"/>
      <c r="X344" s="30"/>
      <c r="Y344" s="30"/>
      <c r="Z344" s="30"/>
      <c r="AA344" s="30"/>
      <c r="AB344" s="30"/>
      <c r="AC344" s="30"/>
      <c r="AD344" s="30"/>
      <c r="AE344" s="30"/>
      <c r="AR344" s="147" t="s">
        <v>205</v>
      </c>
      <c r="AT344" s="147" t="s">
        <v>129</v>
      </c>
      <c r="AU344" s="147" t="s">
        <v>80</v>
      </c>
      <c r="AY344" s="15" t="s">
        <v>120</v>
      </c>
      <c r="BE344" s="148">
        <f t="shared" si="54"/>
        <v>0</v>
      </c>
      <c r="BF344" s="148">
        <f t="shared" si="55"/>
        <v>0</v>
      </c>
      <c r="BG344" s="148">
        <f t="shared" si="56"/>
        <v>0</v>
      </c>
      <c r="BH344" s="148">
        <f t="shared" si="57"/>
        <v>0</v>
      </c>
      <c r="BI344" s="148">
        <f t="shared" si="58"/>
        <v>0</v>
      </c>
      <c r="BJ344" s="15" t="s">
        <v>80</v>
      </c>
      <c r="BK344" s="148">
        <f t="shared" si="59"/>
        <v>0</v>
      </c>
      <c r="BL344" s="15" t="s">
        <v>205</v>
      </c>
      <c r="BM344" s="147" t="s">
        <v>1299</v>
      </c>
    </row>
    <row r="345" spans="1:65" s="2" customFormat="1" ht="16.5" customHeight="1">
      <c r="A345" s="30"/>
      <c r="B345" s="135"/>
      <c r="C345" s="149" t="s">
        <v>1300</v>
      </c>
      <c r="D345" s="149" t="s">
        <v>129</v>
      </c>
      <c r="E345" s="150" t="s">
        <v>1301</v>
      </c>
      <c r="F345" s="151" t="s">
        <v>1302</v>
      </c>
      <c r="G345" s="152" t="s">
        <v>126</v>
      </c>
      <c r="H345" s="153">
        <v>10</v>
      </c>
      <c r="I345" s="154"/>
      <c r="J345" s="155">
        <f t="shared" si="50"/>
        <v>0</v>
      </c>
      <c r="K345" s="151" t="s">
        <v>127</v>
      </c>
      <c r="L345" s="156"/>
      <c r="M345" s="157" t="s">
        <v>3</v>
      </c>
      <c r="N345" s="158" t="s">
        <v>43</v>
      </c>
      <c r="O345" s="51"/>
      <c r="P345" s="145">
        <f t="shared" si="51"/>
        <v>0</v>
      </c>
      <c r="Q345" s="145">
        <v>0</v>
      </c>
      <c r="R345" s="145">
        <f t="shared" si="52"/>
        <v>0</v>
      </c>
      <c r="S345" s="145">
        <v>0</v>
      </c>
      <c r="T345" s="146">
        <f t="shared" si="53"/>
        <v>0</v>
      </c>
      <c r="U345" s="30"/>
      <c r="V345" s="30"/>
      <c r="W345" s="30"/>
      <c r="X345" s="30"/>
      <c r="Y345" s="30"/>
      <c r="Z345" s="30"/>
      <c r="AA345" s="30"/>
      <c r="AB345" s="30"/>
      <c r="AC345" s="30"/>
      <c r="AD345" s="30"/>
      <c r="AE345" s="30"/>
      <c r="AR345" s="147" t="s">
        <v>205</v>
      </c>
      <c r="AT345" s="147" t="s">
        <v>129</v>
      </c>
      <c r="AU345" s="147" t="s">
        <v>80</v>
      </c>
      <c r="AY345" s="15" t="s">
        <v>120</v>
      </c>
      <c r="BE345" s="148">
        <f t="shared" si="54"/>
        <v>0</v>
      </c>
      <c r="BF345" s="148">
        <f t="shared" si="55"/>
        <v>0</v>
      </c>
      <c r="BG345" s="148">
        <f t="shared" si="56"/>
        <v>0</v>
      </c>
      <c r="BH345" s="148">
        <f t="shared" si="57"/>
        <v>0</v>
      </c>
      <c r="BI345" s="148">
        <f t="shared" si="58"/>
        <v>0</v>
      </c>
      <c r="BJ345" s="15" t="s">
        <v>80</v>
      </c>
      <c r="BK345" s="148">
        <f t="shared" si="59"/>
        <v>0</v>
      </c>
      <c r="BL345" s="15" t="s">
        <v>205</v>
      </c>
      <c r="BM345" s="147" t="s">
        <v>1303</v>
      </c>
    </row>
    <row r="346" spans="1:65" s="2" customFormat="1" ht="16.5" customHeight="1">
      <c r="A346" s="30"/>
      <c r="B346" s="135"/>
      <c r="C346" s="149" t="s">
        <v>876</v>
      </c>
      <c r="D346" s="149" t="s">
        <v>129</v>
      </c>
      <c r="E346" s="150" t="s">
        <v>1304</v>
      </c>
      <c r="F346" s="151" t="s">
        <v>1305</v>
      </c>
      <c r="G346" s="152" t="s">
        <v>126</v>
      </c>
      <c r="H346" s="153">
        <v>10</v>
      </c>
      <c r="I346" s="154"/>
      <c r="J346" s="155">
        <f t="shared" si="50"/>
        <v>0</v>
      </c>
      <c r="K346" s="151" t="s">
        <v>127</v>
      </c>
      <c r="L346" s="156"/>
      <c r="M346" s="157" t="s">
        <v>3</v>
      </c>
      <c r="N346" s="158" t="s">
        <v>43</v>
      </c>
      <c r="O346" s="51"/>
      <c r="P346" s="145">
        <f t="shared" si="51"/>
        <v>0</v>
      </c>
      <c r="Q346" s="145">
        <v>0</v>
      </c>
      <c r="R346" s="145">
        <f t="shared" si="52"/>
        <v>0</v>
      </c>
      <c r="S346" s="145">
        <v>0</v>
      </c>
      <c r="T346" s="146">
        <f t="shared" si="53"/>
        <v>0</v>
      </c>
      <c r="U346" s="30"/>
      <c r="V346" s="30"/>
      <c r="W346" s="30"/>
      <c r="X346" s="30"/>
      <c r="Y346" s="30"/>
      <c r="Z346" s="30"/>
      <c r="AA346" s="30"/>
      <c r="AB346" s="30"/>
      <c r="AC346" s="30"/>
      <c r="AD346" s="30"/>
      <c r="AE346" s="30"/>
      <c r="AR346" s="147" t="s">
        <v>205</v>
      </c>
      <c r="AT346" s="147" t="s">
        <v>129</v>
      </c>
      <c r="AU346" s="147" t="s">
        <v>80</v>
      </c>
      <c r="AY346" s="15" t="s">
        <v>120</v>
      </c>
      <c r="BE346" s="148">
        <f t="shared" si="54"/>
        <v>0</v>
      </c>
      <c r="BF346" s="148">
        <f t="shared" si="55"/>
        <v>0</v>
      </c>
      <c r="BG346" s="148">
        <f t="shared" si="56"/>
        <v>0</v>
      </c>
      <c r="BH346" s="148">
        <f t="shared" si="57"/>
        <v>0</v>
      </c>
      <c r="BI346" s="148">
        <f t="shared" si="58"/>
        <v>0</v>
      </c>
      <c r="BJ346" s="15" t="s">
        <v>80</v>
      </c>
      <c r="BK346" s="148">
        <f t="shared" si="59"/>
        <v>0</v>
      </c>
      <c r="BL346" s="15" t="s">
        <v>205</v>
      </c>
      <c r="BM346" s="147" t="s">
        <v>1306</v>
      </c>
    </row>
    <row r="347" spans="1:65" s="2" customFormat="1" ht="16.5" customHeight="1">
      <c r="A347" s="30"/>
      <c r="B347" s="135"/>
      <c r="C347" s="149" t="s">
        <v>1307</v>
      </c>
      <c r="D347" s="149" t="s">
        <v>129</v>
      </c>
      <c r="E347" s="150" t="s">
        <v>1308</v>
      </c>
      <c r="F347" s="151" t="s">
        <v>1309</v>
      </c>
      <c r="G347" s="152" t="s">
        <v>126</v>
      </c>
      <c r="H347" s="153">
        <v>5</v>
      </c>
      <c r="I347" s="154"/>
      <c r="J347" s="155">
        <f t="shared" si="50"/>
        <v>0</v>
      </c>
      <c r="K347" s="151" t="s">
        <v>127</v>
      </c>
      <c r="L347" s="156"/>
      <c r="M347" s="157" t="s">
        <v>3</v>
      </c>
      <c r="N347" s="158" t="s">
        <v>43</v>
      </c>
      <c r="O347" s="51"/>
      <c r="P347" s="145">
        <f t="shared" si="51"/>
        <v>0</v>
      </c>
      <c r="Q347" s="145">
        <v>0</v>
      </c>
      <c r="R347" s="145">
        <f t="shared" si="52"/>
        <v>0</v>
      </c>
      <c r="S347" s="145">
        <v>0</v>
      </c>
      <c r="T347" s="146">
        <f t="shared" si="53"/>
        <v>0</v>
      </c>
      <c r="U347" s="30"/>
      <c r="V347" s="30"/>
      <c r="W347" s="30"/>
      <c r="X347" s="30"/>
      <c r="Y347" s="30"/>
      <c r="Z347" s="30"/>
      <c r="AA347" s="30"/>
      <c r="AB347" s="30"/>
      <c r="AC347" s="30"/>
      <c r="AD347" s="30"/>
      <c r="AE347" s="30"/>
      <c r="AR347" s="147" t="s">
        <v>205</v>
      </c>
      <c r="AT347" s="147" t="s">
        <v>129</v>
      </c>
      <c r="AU347" s="147" t="s">
        <v>80</v>
      </c>
      <c r="AY347" s="15" t="s">
        <v>120</v>
      </c>
      <c r="BE347" s="148">
        <f t="shared" si="54"/>
        <v>0</v>
      </c>
      <c r="BF347" s="148">
        <f t="shared" si="55"/>
        <v>0</v>
      </c>
      <c r="BG347" s="148">
        <f t="shared" si="56"/>
        <v>0</v>
      </c>
      <c r="BH347" s="148">
        <f t="shared" si="57"/>
        <v>0</v>
      </c>
      <c r="BI347" s="148">
        <f t="shared" si="58"/>
        <v>0</v>
      </c>
      <c r="BJ347" s="15" t="s">
        <v>80</v>
      </c>
      <c r="BK347" s="148">
        <f t="shared" si="59"/>
        <v>0</v>
      </c>
      <c r="BL347" s="15" t="s">
        <v>205</v>
      </c>
      <c r="BM347" s="147" t="s">
        <v>1310</v>
      </c>
    </row>
    <row r="348" spans="1:65" s="2" customFormat="1" ht="16.5" customHeight="1">
      <c r="A348" s="30"/>
      <c r="B348" s="135"/>
      <c r="C348" s="149" t="s">
        <v>879</v>
      </c>
      <c r="D348" s="149" t="s">
        <v>129</v>
      </c>
      <c r="E348" s="150" t="s">
        <v>1311</v>
      </c>
      <c r="F348" s="151" t="s">
        <v>1312</v>
      </c>
      <c r="G348" s="152" t="s">
        <v>126</v>
      </c>
      <c r="H348" s="153">
        <v>1</v>
      </c>
      <c r="I348" s="154"/>
      <c r="J348" s="155">
        <f t="shared" si="50"/>
        <v>0</v>
      </c>
      <c r="K348" s="151" t="s">
        <v>127</v>
      </c>
      <c r="L348" s="156"/>
      <c r="M348" s="157" t="s">
        <v>3</v>
      </c>
      <c r="N348" s="158" t="s">
        <v>43</v>
      </c>
      <c r="O348" s="51"/>
      <c r="P348" s="145">
        <f t="shared" si="51"/>
        <v>0</v>
      </c>
      <c r="Q348" s="145">
        <v>0</v>
      </c>
      <c r="R348" s="145">
        <f t="shared" si="52"/>
        <v>0</v>
      </c>
      <c r="S348" s="145">
        <v>0</v>
      </c>
      <c r="T348" s="146">
        <f t="shared" si="53"/>
        <v>0</v>
      </c>
      <c r="U348" s="30"/>
      <c r="V348" s="30"/>
      <c r="W348" s="30"/>
      <c r="X348" s="30"/>
      <c r="Y348" s="30"/>
      <c r="Z348" s="30"/>
      <c r="AA348" s="30"/>
      <c r="AB348" s="30"/>
      <c r="AC348" s="30"/>
      <c r="AD348" s="30"/>
      <c r="AE348" s="30"/>
      <c r="AR348" s="147" t="s">
        <v>205</v>
      </c>
      <c r="AT348" s="147" t="s">
        <v>129</v>
      </c>
      <c r="AU348" s="147" t="s">
        <v>80</v>
      </c>
      <c r="AY348" s="15" t="s">
        <v>120</v>
      </c>
      <c r="BE348" s="148">
        <f t="shared" si="54"/>
        <v>0</v>
      </c>
      <c r="BF348" s="148">
        <f t="shared" si="55"/>
        <v>0</v>
      </c>
      <c r="BG348" s="148">
        <f t="shared" si="56"/>
        <v>0</v>
      </c>
      <c r="BH348" s="148">
        <f t="shared" si="57"/>
        <v>0</v>
      </c>
      <c r="BI348" s="148">
        <f t="shared" si="58"/>
        <v>0</v>
      </c>
      <c r="BJ348" s="15" t="s">
        <v>80</v>
      </c>
      <c r="BK348" s="148">
        <f t="shared" si="59"/>
        <v>0</v>
      </c>
      <c r="BL348" s="15" t="s">
        <v>205</v>
      </c>
      <c r="BM348" s="147" t="s">
        <v>1313</v>
      </c>
    </row>
    <row r="349" spans="1:65" s="2" customFormat="1" ht="16.5" customHeight="1">
      <c r="A349" s="30"/>
      <c r="B349" s="135"/>
      <c r="C349" s="149" t="s">
        <v>1314</v>
      </c>
      <c r="D349" s="149" t="s">
        <v>129</v>
      </c>
      <c r="E349" s="150" t="s">
        <v>1315</v>
      </c>
      <c r="F349" s="151" t="s">
        <v>1316</v>
      </c>
      <c r="G349" s="152" t="s">
        <v>126</v>
      </c>
      <c r="H349" s="153">
        <v>1</v>
      </c>
      <c r="I349" s="154"/>
      <c r="J349" s="155">
        <f t="shared" si="50"/>
        <v>0</v>
      </c>
      <c r="K349" s="151" t="s">
        <v>127</v>
      </c>
      <c r="L349" s="156"/>
      <c r="M349" s="157" t="s">
        <v>3</v>
      </c>
      <c r="N349" s="158" t="s">
        <v>43</v>
      </c>
      <c r="O349" s="51"/>
      <c r="P349" s="145">
        <f t="shared" si="51"/>
        <v>0</v>
      </c>
      <c r="Q349" s="145">
        <v>0</v>
      </c>
      <c r="R349" s="145">
        <f t="shared" si="52"/>
        <v>0</v>
      </c>
      <c r="S349" s="145">
        <v>0</v>
      </c>
      <c r="T349" s="146">
        <f t="shared" si="53"/>
        <v>0</v>
      </c>
      <c r="U349" s="30"/>
      <c r="V349" s="30"/>
      <c r="W349" s="30"/>
      <c r="X349" s="30"/>
      <c r="Y349" s="30"/>
      <c r="Z349" s="30"/>
      <c r="AA349" s="30"/>
      <c r="AB349" s="30"/>
      <c r="AC349" s="30"/>
      <c r="AD349" s="30"/>
      <c r="AE349" s="30"/>
      <c r="AR349" s="147" t="s">
        <v>205</v>
      </c>
      <c r="AT349" s="147" t="s">
        <v>129</v>
      </c>
      <c r="AU349" s="147" t="s">
        <v>80</v>
      </c>
      <c r="AY349" s="15" t="s">
        <v>120</v>
      </c>
      <c r="BE349" s="148">
        <f t="shared" si="54"/>
        <v>0</v>
      </c>
      <c r="BF349" s="148">
        <f t="shared" si="55"/>
        <v>0</v>
      </c>
      <c r="BG349" s="148">
        <f t="shared" si="56"/>
        <v>0</v>
      </c>
      <c r="BH349" s="148">
        <f t="shared" si="57"/>
        <v>0</v>
      </c>
      <c r="BI349" s="148">
        <f t="shared" si="58"/>
        <v>0</v>
      </c>
      <c r="BJ349" s="15" t="s">
        <v>80</v>
      </c>
      <c r="BK349" s="148">
        <f t="shared" si="59"/>
        <v>0</v>
      </c>
      <c r="BL349" s="15" t="s">
        <v>205</v>
      </c>
      <c r="BM349" s="147" t="s">
        <v>1317</v>
      </c>
    </row>
    <row r="350" spans="1:65" s="2" customFormat="1" ht="16.5" customHeight="1">
      <c r="A350" s="30"/>
      <c r="B350" s="135"/>
      <c r="C350" s="149" t="s">
        <v>883</v>
      </c>
      <c r="D350" s="149" t="s">
        <v>129</v>
      </c>
      <c r="E350" s="150" t="s">
        <v>1318</v>
      </c>
      <c r="F350" s="151" t="s">
        <v>1319</v>
      </c>
      <c r="G350" s="152" t="s">
        <v>126</v>
      </c>
      <c r="H350" s="153">
        <v>1</v>
      </c>
      <c r="I350" s="154"/>
      <c r="J350" s="155">
        <f t="shared" si="50"/>
        <v>0</v>
      </c>
      <c r="K350" s="151" t="s">
        <v>127</v>
      </c>
      <c r="L350" s="156"/>
      <c r="M350" s="157" t="s">
        <v>3</v>
      </c>
      <c r="N350" s="158" t="s">
        <v>43</v>
      </c>
      <c r="O350" s="51"/>
      <c r="P350" s="145">
        <f t="shared" si="51"/>
        <v>0</v>
      </c>
      <c r="Q350" s="145">
        <v>0</v>
      </c>
      <c r="R350" s="145">
        <f t="shared" si="52"/>
        <v>0</v>
      </c>
      <c r="S350" s="145">
        <v>0</v>
      </c>
      <c r="T350" s="146">
        <f t="shared" si="53"/>
        <v>0</v>
      </c>
      <c r="U350" s="30"/>
      <c r="V350" s="30"/>
      <c r="W350" s="30"/>
      <c r="X350" s="30"/>
      <c r="Y350" s="30"/>
      <c r="Z350" s="30"/>
      <c r="AA350" s="30"/>
      <c r="AB350" s="30"/>
      <c r="AC350" s="30"/>
      <c r="AD350" s="30"/>
      <c r="AE350" s="30"/>
      <c r="AR350" s="147" t="s">
        <v>205</v>
      </c>
      <c r="AT350" s="147" t="s">
        <v>129</v>
      </c>
      <c r="AU350" s="147" t="s">
        <v>80</v>
      </c>
      <c r="AY350" s="15" t="s">
        <v>120</v>
      </c>
      <c r="BE350" s="148">
        <f t="shared" si="54"/>
        <v>0</v>
      </c>
      <c r="BF350" s="148">
        <f t="shared" si="55"/>
        <v>0</v>
      </c>
      <c r="BG350" s="148">
        <f t="shared" si="56"/>
        <v>0</v>
      </c>
      <c r="BH350" s="148">
        <f t="shared" si="57"/>
        <v>0</v>
      </c>
      <c r="BI350" s="148">
        <f t="shared" si="58"/>
        <v>0</v>
      </c>
      <c r="BJ350" s="15" t="s">
        <v>80</v>
      </c>
      <c r="BK350" s="148">
        <f t="shared" si="59"/>
        <v>0</v>
      </c>
      <c r="BL350" s="15" t="s">
        <v>205</v>
      </c>
      <c r="BM350" s="147" t="s">
        <v>1320</v>
      </c>
    </row>
    <row r="351" spans="1:65" s="2" customFormat="1" ht="16.5" customHeight="1">
      <c r="A351" s="30"/>
      <c r="B351" s="135"/>
      <c r="C351" s="149" t="s">
        <v>1321</v>
      </c>
      <c r="D351" s="149" t="s">
        <v>129</v>
      </c>
      <c r="E351" s="150" t="s">
        <v>1322</v>
      </c>
      <c r="F351" s="151" t="s">
        <v>1323</v>
      </c>
      <c r="G351" s="152" t="s">
        <v>126</v>
      </c>
      <c r="H351" s="153">
        <v>2</v>
      </c>
      <c r="I351" s="154"/>
      <c r="J351" s="155">
        <f t="shared" si="50"/>
        <v>0</v>
      </c>
      <c r="K351" s="151" t="s">
        <v>127</v>
      </c>
      <c r="L351" s="156"/>
      <c r="M351" s="157" t="s">
        <v>3</v>
      </c>
      <c r="N351" s="158" t="s">
        <v>43</v>
      </c>
      <c r="O351" s="51"/>
      <c r="P351" s="145">
        <f t="shared" si="51"/>
        <v>0</v>
      </c>
      <c r="Q351" s="145">
        <v>0</v>
      </c>
      <c r="R351" s="145">
        <f t="shared" si="52"/>
        <v>0</v>
      </c>
      <c r="S351" s="145">
        <v>0</v>
      </c>
      <c r="T351" s="146">
        <f t="shared" si="53"/>
        <v>0</v>
      </c>
      <c r="U351" s="30"/>
      <c r="V351" s="30"/>
      <c r="W351" s="30"/>
      <c r="X351" s="30"/>
      <c r="Y351" s="30"/>
      <c r="Z351" s="30"/>
      <c r="AA351" s="30"/>
      <c r="AB351" s="30"/>
      <c r="AC351" s="30"/>
      <c r="AD351" s="30"/>
      <c r="AE351" s="30"/>
      <c r="AR351" s="147" t="s">
        <v>205</v>
      </c>
      <c r="AT351" s="147" t="s">
        <v>129</v>
      </c>
      <c r="AU351" s="147" t="s">
        <v>80</v>
      </c>
      <c r="AY351" s="15" t="s">
        <v>120</v>
      </c>
      <c r="BE351" s="148">
        <f t="shared" si="54"/>
        <v>0</v>
      </c>
      <c r="BF351" s="148">
        <f t="shared" si="55"/>
        <v>0</v>
      </c>
      <c r="BG351" s="148">
        <f t="shared" si="56"/>
        <v>0</v>
      </c>
      <c r="BH351" s="148">
        <f t="shared" si="57"/>
        <v>0</v>
      </c>
      <c r="BI351" s="148">
        <f t="shared" si="58"/>
        <v>0</v>
      </c>
      <c r="BJ351" s="15" t="s">
        <v>80</v>
      </c>
      <c r="BK351" s="148">
        <f t="shared" si="59"/>
        <v>0</v>
      </c>
      <c r="BL351" s="15" t="s">
        <v>205</v>
      </c>
      <c r="BM351" s="147" t="s">
        <v>1324</v>
      </c>
    </row>
    <row r="352" spans="1:65" s="2" customFormat="1" ht="16.5" customHeight="1">
      <c r="A352" s="30"/>
      <c r="B352" s="135"/>
      <c r="C352" s="149" t="s">
        <v>886</v>
      </c>
      <c r="D352" s="149" t="s">
        <v>129</v>
      </c>
      <c r="E352" s="150" t="s">
        <v>1325</v>
      </c>
      <c r="F352" s="151" t="s">
        <v>1326</v>
      </c>
      <c r="G352" s="152" t="s">
        <v>126</v>
      </c>
      <c r="H352" s="153">
        <v>2</v>
      </c>
      <c r="I352" s="154"/>
      <c r="J352" s="155">
        <f t="shared" si="50"/>
        <v>0</v>
      </c>
      <c r="K352" s="151" t="s">
        <v>127</v>
      </c>
      <c r="L352" s="156"/>
      <c r="M352" s="157" t="s">
        <v>3</v>
      </c>
      <c r="N352" s="158" t="s">
        <v>43</v>
      </c>
      <c r="O352" s="51"/>
      <c r="P352" s="145">
        <f t="shared" si="51"/>
        <v>0</v>
      </c>
      <c r="Q352" s="145">
        <v>0</v>
      </c>
      <c r="R352" s="145">
        <f t="shared" si="52"/>
        <v>0</v>
      </c>
      <c r="S352" s="145">
        <v>0</v>
      </c>
      <c r="T352" s="146">
        <f t="shared" si="53"/>
        <v>0</v>
      </c>
      <c r="U352" s="30"/>
      <c r="V352" s="30"/>
      <c r="W352" s="30"/>
      <c r="X352" s="30"/>
      <c r="Y352" s="30"/>
      <c r="Z352" s="30"/>
      <c r="AA352" s="30"/>
      <c r="AB352" s="30"/>
      <c r="AC352" s="30"/>
      <c r="AD352" s="30"/>
      <c r="AE352" s="30"/>
      <c r="AR352" s="147" t="s">
        <v>205</v>
      </c>
      <c r="AT352" s="147" t="s">
        <v>129</v>
      </c>
      <c r="AU352" s="147" t="s">
        <v>80</v>
      </c>
      <c r="AY352" s="15" t="s">
        <v>120</v>
      </c>
      <c r="BE352" s="148">
        <f t="shared" si="54"/>
        <v>0</v>
      </c>
      <c r="BF352" s="148">
        <f t="shared" si="55"/>
        <v>0</v>
      </c>
      <c r="BG352" s="148">
        <f t="shared" si="56"/>
        <v>0</v>
      </c>
      <c r="BH352" s="148">
        <f t="shared" si="57"/>
        <v>0</v>
      </c>
      <c r="BI352" s="148">
        <f t="shared" si="58"/>
        <v>0</v>
      </c>
      <c r="BJ352" s="15" t="s">
        <v>80</v>
      </c>
      <c r="BK352" s="148">
        <f t="shared" si="59"/>
        <v>0</v>
      </c>
      <c r="BL352" s="15" t="s">
        <v>205</v>
      </c>
      <c r="BM352" s="147" t="s">
        <v>1327</v>
      </c>
    </row>
    <row r="353" spans="1:65" s="2" customFormat="1" ht="16.5" customHeight="1">
      <c r="A353" s="30"/>
      <c r="B353" s="135"/>
      <c r="C353" s="149" t="s">
        <v>1328</v>
      </c>
      <c r="D353" s="149" t="s">
        <v>129</v>
      </c>
      <c r="E353" s="150" t="s">
        <v>1329</v>
      </c>
      <c r="F353" s="151" t="s">
        <v>1330</v>
      </c>
      <c r="G353" s="152" t="s">
        <v>126</v>
      </c>
      <c r="H353" s="153">
        <v>5</v>
      </c>
      <c r="I353" s="154"/>
      <c r="J353" s="155">
        <f t="shared" si="50"/>
        <v>0</v>
      </c>
      <c r="K353" s="151" t="s">
        <v>127</v>
      </c>
      <c r="L353" s="156"/>
      <c r="M353" s="157" t="s">
        <v>3</v>
      </c>
      <c r="N353" s="158" t="s">
        <v>43</v>
      </c>
      <c r="O353" s="51"/>
      <c r="P353" s="145">
        <f t="shared" si="51"/>
        <v>0</v>
      </c>
      <c r="Q353" s="145">
        <v>0</v>
      </c>
      <c r="R353" s="145">
        <f t="shared" si="52"/>
        <v>0</v>
      </c>
      <c r="S353" s="145">
        <v>0</v>
      </c>
      <c r="T353" s="146">
        <f t="shared" si="53"/>
        <v>0</v>
      </c>
      <c r="U353" s="30"/>
      <c r="V353" s="30"/>
      <c r="W353" s="30"/>
      <c r="X353" s="30"/>
      <c r="Y353" s="30"/>
      <c r="Z353" s="30"/>
      <c r="AA353" s="30"/>
      <c r="AB353" s="30"/>
      <c r="AC353" s="30"/>
      <c r="AD353" s="30"/>
      <c r="AE353" s="30"/>
      <c r="AR353" s="147" t="s">
        <v>205</v>
      </c>
      <c r="AT353" s="147" t="s">
        <v>129</v>
      </c>
      <c r="AU353" s="147" t="s">
        <v>80</v>
      </c>
      <c r="AY353" s="15" t="s">
        <v>120</v>
      </c>
      <c r="BE353" s="148">
        <f t="shared" si="54"/>
        <v>0</v>
      </c>
      <c r="BF353" s="148">
        <f t="shared" si="55"/>
        <v>0</v>
      </c>
      <c r="BG353" s="148">
        <f t="shared" si="56"/>
        <v>0</v>
      </c>
      <c r="BH353" s="148">
        <f t="shared" si="57"/>
        <v>0</v>
      </c>
      <c r="BI353" s="148">
        <f t="shared" si="58"/>
        <v>0</v>
      </c>
      <c r="BJ353" s="15" t="s">
        <v>80</v>
      </c>
      <c r="BK353" s="148">
        <f t="shared" si="59"/>
        <v>0</v>
      </c>
      <c r="BL353" s="15" t="s">
        <v>205</v>
      </c>
      <c r="BM353" s="147" t="s">
        <v>1331</v>
      </c>
    </row>
    <row r="354" spans="1:65" s="2" customFormat="1" ht="21.75" customHeight="1">
      <c r="A354" s="30"/>
      <c r="B354" s="135"/>
      <c r="C354" s="149" t="s">
        <v>890</v>
      </c>
      <c r="D354" s="149" t="s">
        <v>129</v>
      </c>
      <c r="E354" s="150" t="s">
        <v>1332</v>
      </c>
      <c r="F354" s="151" t="s">
        <v>1333</v>
      </c>
      <c r="G354" s="152" t="s">
        <v>126</v>
      </c>
      <c r="H354" s="153">
        <v>2</v>
      </c>
      <c r="I354" s="154"/>
      <c r="J354" s="155">
        <f t="shared" si="50"/>
        <v>0</v>
      </c>
      <c r="K354" s="151" t="s">
        <v>127</v>
      </c>
      <c r="L354" s="156"/>
      <c r="M354" s="157" t="s">
        <v>3</v>
      </c>
      <c r="N354" s="158" t="s">
        <v>43</v>
      </c>
      <c r="O354" s="51"/>
      <c r="P354" s="145">
        <f t="shared" si="51"/>
        <v>0</v>
      </c>
      <c r="Q354" s="145">
        <v>0</v>
      </c>
      <c r="R354" s="145">
        <f t="shared" si="52"/>
        <v>0</v>
      </c>
      <c r="S354" s="145">
        <v>0</v>
      </c>
      <c r="T354" s="146">
        <f t="shared" si="53"/>
        <v>0</v>
      </c>
      <c r="U354" s="30"/>
      <c r="V354" s="30"/>
      <c r="W354" s="30"/>
      <c r="X354" s="30"/>
      <c r="Y354" s="30"/>
      <c r="Z354" s="30"/>
      <c r="AA354" s="30"/>
      <c r="AB354" s="30"/>
      <c r="AC354" s="30"/>
      <c r="AD354" s="30"/>
      <c r="AE354" s="30"/>
      <c r="AR354" s="147" t="s">
        <v>205</v>
      </c>
      <c r="AT354" s="147" t="s">
        <v>129</v>
      </c>
      <c r="AU354" s="147" t="s">
        <v>80</v>
      </c>
      <c r="AY354" s="15" t="s">
        <v>120</v>
      </c>
      <c r="BE354" s="148">
        <f t="shared" si="54"/>
        <v>0</v>
      </c>
      <c r="BF354" s="148">
        <f t="shared" si="55"/>
        <v>0</v>
      </c>
      <c r="BG354" s="148">
        <f t="shared" si="56"/>
        <v>0</v>
      </c>
      <c r="BH354" s="148">
        <f t="shared" si="57"/>
        <v>0</v>
      </c>
      <c r="BI354" s="148">
        <f t="shared" si="58"/>
        <v>0</v>
      </c>
      <c r="BJ354" s="15" t="s">
        <v>80</v>
      </c>
      <c r="BK354" s="148">
        <f t="shared" si="59"/>
        <v>0</v>
      </c>
      <c r="BL354" s="15" t="s">
        <v>205</v>
      </c>
      <c r="BM354" s="147" t="s">
        <v>1334</v>
      </c>
    </row>
    <row r="355" spans="1:65" s="2" customFormat="1" ht="21.75" customHeight="1">
      <c r="A355" s="30"/>
      <c r="B355" s="135"/>
      <c r="C355" s="149" t="s">
        <v>1335</v>
      </c>
      <c r="D355" s="149" t="s">
        <v>129</v>
      </c>
      <c r="E355" s="150" t="s">
        <v>1336</v>
      </c>
      <c r="F355" s="151" t="s">
        <v>1337</v>
      </c>
      <c r="G355" s="152" t="s">
        <v>126</v>
      </c>
      <c r="H355" s="153">
        <v>2</v>
      </c>
      <c r="I355" s="154"/>
      <c r="J355" s="155">
        <f t="shared" si="50"/>
        <v>0</v>
      </c>
      <c r="K355" s="151" t="s">
        <v>127</v>
      </c>
      <c r="L355" s="156"/>
      <c r="M355" s="157" t="s">
        <v>3</v>
      </c>
      <c r="N355" s="158" t="s">
        <v>43</v>
      </c>
      <c r="O355" s="51"/>
      <c r="P355" s="145">
        <f t="shared" si="51"/>
        <v>0</v>
      </c>
      <c r="Q355" s="145">
        <v>0</v>
      </c>
      <c r="R355" s="145">
        <f t="shared" si="52"/>
        <v>0</v>
      </c>
      <c r="S355" s="145">
        <v>0</v>
      </c>
      <c r="T355" s="146">
        <f t="shared" si="53"/>
        <v>0</v>
      </c>
      <c r="U355" s="30"/>
      <c r="V355" s="30"/>
      <c r="W355" s="30"/>
      <c r="X355" s="30"/>
      <c r="Y355" s="30"/>
      <c r="Z355" s="30"/>
      <c r="AA355" s="30"/>
      <c r="AB355" s="30"/>
      <c r="AC355" s="30"/>
      <c r="AD355" s="30"/>
      <c r="AE355" s="30"/>
      <c r="AR355" s="147" t="s">
        <v>205</v>
      </c>
      <c r="AT355" s="147" t="s">
        <v>129</v>
      </c>
      <c r="AU355" s="147" t="s">
        <v>80</v>
      </c>
      <c r="AY355" s="15" t="s">
        <v>120</v>
      </c>
      <c r="BE355" s="148">
        <f t="shared" si="54"/>
        <v>0</v>
      </c>
      <c r="BF355" s="148">
        <f t="shared" si="55"/>
        <v>0</v>
      </c>
      <c r="BG355" s="148">
        <f t="shared" si="56"/>
        <v>0</v>
      </c>
      <c r="BH355" s="148">
        <f t="shared" si="57"/>
        <v>0</v>
      </c>
      <c r="BI355" s="148">
        <f t="shared" si="58"/>
        <v>0</v>
      </c>
      <c r="BJ355" s="15" t="s">
        <v>80</v>
      </c>
      <c r="BK355" s="148">
        <f t="shared" si="59"/>
        <v>0</v>
      </c>
      <c r="BL355" s="15" t="s">
        <v>205</v>
      </c>
      <c r="BM355" s="147" t="s">
        <v>1338</v>
      </c>
    </row>
    <row r="356" spans="1:65" s="2" customFormat="1" ht="16.5" customHeight="1">
      <c r="A356" s="30"/>
      <c r="B356" s="135"/>
      <c r="C356" s="149" t="s">
        <v>893</v>
      </c>
      <c r="D356" s="149" t="s">
        <v>129</v>
      </c>
      <c r="E356" s="150" t="s">
        <v>1339</v>
      </c>
      <c r="F356" s="151" t="s">
        <v>1340</v>
      </c>
      <c r="G356" s="152" t="s">
        <v>126</v>
      </c>
      <c r="H356" s="153">
        <v>10</v>
      </c>
      <c r="I356" s="154"/>
      <c r="J356" s="155">
        <f t="shared" si="50"/>
        <v>0</v>
      </c>
      <c r="K356" s="151" t="s">
        <v>127</v>
      </c>
      <c r="L356" s="156"/>
      <c r="M356" s="157" t="s">
        <v>3</v>
      </c>
      <c r="N356" s="158" t="s">
        <v>43</v>
      </c>
      <c r="O356" s="51"/>
      <c r="P356" s="145">
        <f t="shared" si="51"/>
        <v>0</v>
      </c>
      <c r="Q356" s="145">
        <v>0</v>
      </c>
      <c r="R356" s="145">
        <f t="shared" si="52"/>
        <v>0</v>
      </c>
      <c r="S356" s="145">
        <v>0</v>
      </c>
      <c r="T356" s="146">
        <f t="shared" si="53"/>
        <v>0</v>
      </c>
      <c r="U356" s="30"/>
      <c r="V356" s="30"/>
      <c r="W356" s="30"/>
      <c r="X356" s="30"/>
      <c r="Y356" s="30"/>
      <c r="Z356" s="30"/>
      <c r="AA356" s="30"/>
      <c r="AB356" s="30"/>
      <c r="AC356" s="30"/>
      <c r="AD356" s="30"/>
      <c r="AE356" s="30"/>
      <c r="AR356" s="147" t="s">
        <v>205</v>
      </c>
      <c r="AT356" s="147" t="s">
        <v>129</v>
      </c>
      <c r="AU356" s="147" t="s">
        <v>80</v>
      </c>
      <c r="AY356" s="15" t="s">
        <v>120</v>
      </c>
      <c r="BE356" s="148">
        <f t="shared" si="54"/>
        <v>0</v>
      </c>
      <c r="BF356" s="148">
        <f t="shared" si="55"/>
        <v>0</v>
      </c>
      <c r="BG356" s="148">
        <f t="shared" si="56"/>
        <v>0</v>
      </c>
      <c r="BH356" s="148">
        <f t="shared" si="57"/>
        <v>0</v>
      </c>
      <c r="BI356" s="148">
        <f t="shared" si="58"/>
        <v>0</v>
      </c>
      <c r="BJ356" s="15" t="s">
        <v>80</v>
      </c>
      <c r="BK356" s="148">
        <f t="shared" si="59"/>
        <v>0</v>
      </c>
      <c r="BL356" s="15" t="s">
        <v>205</v>
      </c>
      <c r="BM356" s="147" t="s">
        <v>1341</v>
      </c>
    </row>
    <row r="357" spans="1:65" s="2" customFormat="1" ht="16.5" customHeight="1">
      <c r="A357" s="30"/>
      <c r="B357" s="135"/>
      <c r="C357" s="149" t="s">
        <v>1342</v>
      </c>
      <c r="D357" s="149" t="s">
        <v>129</v>
      </c>
      <c r="E357" s="150" t="s">
        <v>1343</v>
      </c>
      <c r="F357" s="151" t="s">
        <v>1344</v>
      </c>
      <c r="G357" s="152" t="s">
        <v>126</v>
      </c>
      <c r="H357" s="153">
        <v>5</v>
      </c>
      <c r="I357" s="154"/>
      <c r="J357" s="155">
        <f t="shared" si="50"/>
        <v>0</v>
      </c>
      <c r="K357" s="151" t="s">
        <v>127</v>
      </c>
      <c r="L357" s="156"/>
      <c r="M357" s="157" t="s">
        <v>3</v>
      </c>
      <c r="N357" s="158" t="s">
        <v>43</v>
      </c>
      <c r="O357" s="51"/>
      <c r="P357" s="145">
        <f t="shared" si="51"/>
        <v>0</v>
      </c>
      <c r="Q357" s="145">
        <v>0</v>
      </c>
      <c r="R357" s="145">
        <f t="shared" si="52"/>
        <v>0</v>
      </c>
      <c r="S357" s="145">
        <v>0</v>
      </c>
      <c r="T357" s="146">
        <f t="shared" si="53"/>
        <v>0</v>
      </c>
      <c r="U357" s="30"/>
      <c r="V357" s="30"/>
      <c r="W357" s="30"/>
      <c r="X357" s="30"/>
      <c r="Y357" s="30"/>
      <c r="Z357" s="30"/>
      <c r="AA357" s="30"/>
      <c r="AB357" s="30"/>
      <c r="AC357" s="30"/>
      <c r="AD357" s="30"/>
      <c r="AE357" s="30"/>
      <c r="AR357" s="147" t="s">
        <v>205</v>
      </c>
      <c r="AT357" s="147" t="s">
        <v>129</v>
      </c>
      <c r="AU357" s="147" t="s">
        <v>80</v>
      </c>
      <c r="AY357" s="15" t="s">
        <v>120</v>
      </c>
      <c r="BE357" s="148">
        <f t="shared" si="54"/>
        <v>0</v>
      </c>
      <c r="BF357" s="148">
        <f t="shared" si="55"/>
        <v>0</v>
      </c>
      <c r="BG357" s="148">
        <f t="shared" si="56"/>
        <v>0</v>
      </c>
      <c r="BH357" s="148">
        <f t="shared" si="57"/>
        <v>0</v>
      </c>
      <c r="BI357" s="148">
        <f t="shared" si="58"/>
        <v>0</v>
      </c>
      <c r="BJ357" s="15" t="s">
        <v>80</v>
      </c>
      <c r="BK357" s="148">
        <f t="shared" si="59"/>
        <v>0</v>
      </c>
      <c r="BL357" s="15" t="s">
        <v>205</v>
      </c>
      <c r="BM357" s="147" t="s">
        <v>1345</v>
      </c>
    </row>
    <row r="358" spans="1:65" s="2" customFormat="1" ht="21.75" customHeight="1">
      <c r="A358" s="30"/>
      <c r="B358" s="135"/>
      <c r="C358" s="149" t="s">
        <v>897</v>
      </c>
      <c r="D358" s="149" t="s">
        <v>129</v>
      </c>
      <c r="E358" s="150" t="s">
        <v>1346</v>
      </c>
      <c r="F358" s="151" t="s">
        <v>1347</v>
      </c>
      <c r="G358" s="152" t="s">
        <v>126</v>
      </c>
      <c r="H358" s="153">
        <v>5</v>
      </c>
      <c r="I358" s="154"/>
      <c r="J358" s="155">
        <f t="shared" si="50"/>
        <v>0</v>
      </c>
      <c r="K358" s="151" t="s">
        <v>127</v>
      </c>
      <c r="L358" s="156"/>
      <c r="M358" s="157" t="s">
        <v>3</v>
      </c>
      <c r="N358" s="158" t="s">
        <v>43</v>
      </c>
      <c r="O358" s="51"/>
      <c r="P358" s="145">
        <f t="shared" si="51"/>
        <v>0</v>
      </c>
      <c r="Q358" s="145">
        <v>0</v>
      </c>
      <c r="R358" s="145">
        <f t="shared" si="52"/>
        <v>0</v>
      </c>
      <c r="S358" s="145">
        <v>0</v>
      </c>
      <c r="T358" s="146">
        <f t="shared" si="53"/>
        <v>0</v>
      </c>
      <c r="U358" s="30"/>
      <c r="V358" s="30"/>
      <c r="W358" s="30"/>
      <c r="X358" s="30"/>
      <c r="Y358" s="30"/>
      <c r="Z358" s="30"/>
      <c r="AA358" s="30"/>
      <c r="AB358" s="30"/>
      <c r="AC358" s="30"/>
      <c r="AD358" s="30"/>
      <c r="AE358" s="30"/>
      <c r="AR358" s="147" t="s">
        <v>205</v>
      </c>
      <c r="AT358" s="147" t="s">
        <v>129</v>
      </c>
      <c r="AU358" s="147" t="s">
        <v>80</v>
      </c>
      <c r="AY358" s="15" t="s">
        <v>120</v>
      </c>
      <c r="BE358" s="148">
        <f t="shared" si="54"/>
        <v>0</v>
      </c>
      <c r="BF358" s="148">
        <f t="shared" si="55"/>
        <v>0</v>
      </c>
      <c r="BG358" s="148">
        <f t="shared" si="56"/>
        <v>0</v>
      </c>
      <c r="BH358" s="148">
        <f t="shared" si="57"/>
        <v>0</v>
      </c>
      <c r="BI358" s="148">
        <f t="shared" si="58"/>
        <v>0</v>
      </c>
      <c r="BJ358" s="15" t="s">
        <v>80</v>
      </c>
      <c r="BK358" s="148">
        <f t="shared" si="59"/>
        <v>0</v>
      </c>
      <c r="BL358" s="15" t="s">
        <v>205</v>
      </c>
      <c r="BM358" s="147" t="s">
        <v>1348</v>
      </c>
    </row>
    <row r="359" spans="1:65" s="2" customFormat="1" ht="24.2" customHeight="1">
      <c r="A359" s="30"/>
      <c r="B359" s="135"/>
      <c r="C359" s="149" t="s">
        <v>1349</v>
      </c>
      <c r="D359" s="149" t="s">
        <v>129</v>
      </c>
      <c r="E359" s="150" t="s">
        <v>1350</v>
      </c>
      <c r="F359" s="151" t="s">
        <v>1351</v>
      </c>
      <c r="G359" s="152" t="s">
        <v>126</v>
      </c>
      <c r="H359" s="153">
        <v>5</v>
      </c>
      <c r="I359" s="154"/>
      <c r="J359" s="155">
        <f t="shared" si="50"/>
        <v>0</v>
      </c>
      <c r="K359" s="151" t="s">
        <v>127</v>
      </c>
      <c r="L359" s="156"/>
      <c r="M359" s="157" t="s">
        <v>3</v>
      </c>
      <c r="N359" s="158" t="s">
        <v>43</v>
      </c>
      <c r="O359" s="51"/>
      <c r="P359" s="145">
        <f t="shared" si="51"/>
        <v>0</v>
      </c>
      <c r="Q359" s="145">
        <v>0</v>
      </c>
      <c r="R359" s="145">
        <f t="shared" si="52"/>
        <v>0</v>
      </c>
      <c r="S359" s="145">
        <v>0</v>
      </c>
      <c r="T359" s="146">
        <f t="shared" si="53"/>
        <v>0</v>
      </c>
      <c r="U359" s="30"/>
      <c r="V359" s="30"/>
      <c r="W359" s="30"/>
      <c r="X359" s="30"/>
      <c r="Y359" s="30"/>
      <c r="Z359" s="30"/>
      <c r="AA359" s="30"/>
      <c r="AB359" s="30"/>
      <c r="AC359" s="30"/>
      <c r="AD359" s="30"/>
      <c r="AE359" s="30"/>
      <c r="AR359" s="147" t="s">
        <v>205</v>
      </c>
      <c r="AT359" s="147" t="s">
        <v>129</v>
      </c>
      <c r="AU359" s="147" t="s">
        <v>80</v>
      </c>
      <c r="AY359" s="15" t="s">
        <v>120</v>
      </c>
      <c r="BE359" s="148">
        <f t="shared" si="54"/>
        <v>0</v>
      </c>
      <c r="BF359" s="148">
        <f t="shared" si="55"/>
        <v>0</v>
      </c>
      <c r="BG359" s="148">
        <f t="shared" si="56"/>
        <v>0</v>
      </c>
      <c r="BH359" s="148">
        <f t="shared" si="57"/>
        <v>0</v>
      </c>
      <c r="BI359" s="148">
        <f t="shared" si="58"/>
        <v>0</v>
      </c>
      <c r="BJ359" s="15" t="s">
        <v>80</v>
      </c>
      <c r="BK359" s="148">
        <f t="shared" si="59"/>
        <v>0</v>
      </c>
      <c r="BL359" s="15" t="s">
        <v>205</v>
      </c>
      <c r="BM359" s="147" t="s">
        <v>1352</v>
      </c>
    </row>
    <row r="360" spans="1:65" s="2" customFormat="1" ht="24.2" customHeight="1">
      <c r="A360" s="30"/>
      <c r="B360" s="135"/>
      <c r="C360" s="149" t="s">
        <v>900</v>
      </c>
      <c r="D360" s="149" t="s">
        <v>129</v>
      </c>
      <c r="E360" s="150" t="s">
        <v>1353</v>
      </c>
      <c r="F360" s="151" t="s">
        <v>1354</v>
      </c>
      <c r="G360" s="152" t="s">
        <v>126</v>
      </c>
      <c r="H360" s="153">
        <v>1</v>
      </c>
      <c r="I360" s="154"/>
      <c r="J360" s="155">
        <f t="shared" si="50"/>
        <v>0</v>
      </c>
      <c r="K360" s="151" t="s">
        <v>127</v>
      </c>
      <c r="L360" s="156"/>
      <c r="M360" s="157" t="s">
        <v>3</v>
      </c>
      <c r="N360" s="158" t="s">
        <v>43</v>
      </c>
      <c r="O360" s="51"/>
      <c r="P360" s="145">
        <f t="shared" si="51"/>
        <v>0</v>
      </c>
      <c r="Q360" s="145">
        <v>0</v>
      </c>
      <c r="R360" s="145">
        <f t="shared" si="52"/>
        <v>0</v>
      </c>
      <c r="S360" s="145">
        <v>0</v>
      </c>
      <c r="T360" s="146">
        <f t="shared" si="53"/>
        <v>0</v>
      </c>
      <c r="U360" s="30"/>
      <c r="V360" s="30"/>
      <c r="W360" s="30"/>
      <c r="X360" s="30"/>
      <c r="Y360" s="30"/>
      <c r="Z360" s="30"/>
      <c r="AA360" s="30"/>
      <c r="AB360" s="30"/>
      <c r="AC360" s="30"/>
      <c r="AD360" s="30"/>
      <c r="AE360" s="30"/>
      <c r="AR360" s="147" t="s">
        <v>205</v>
      </c>
      <c r="AT360" s="147" t="s">
        <v>129</v>
      </c>
      <c r="AU360" s="147" t="s">
        <v>80</v>
      </c>
      <c r="AY360" s="15" t="s">
        <v>120</v>
      </c>
      <c r="BE360" s="148">
        <f t="shared" si="54"/>
        <v>0</v>
      </c>
      <c r="BF360" s="148">
        <f t="shared" si="55"/>
        <v>0</v>
      </c>
      <c r="BG360" s="148">
        <f t="shared" si="56"/>
        <v>0</v>
      </c>
      <c r="BH360" s="148">
        <f t="shared" si="57"/>
        <v>0</v>
      </c>
      <c r="BI360" s="148">
        <f t="shared" si="58"/>
        <v>0</v>
      </c>
      <c r="BJ360" s="15" t="s">
        <v>80</v>
      </c>
      <c r="BK360" s="148">
        <f t="shared" si="59"/>
        <v>0</v>
      </c>
      <c r="BL360" s="15" t="s">
        <v>205</v>
      </c>
      <c r="BM360" s="147" t="s">
        <v>1355</v>
      </c>
    </row>
    <row r="361" spans="1:65" s="2" customFormat="1" ht="24.2" customHeight="1">
      <c r="A361" s="30"/>
      <c r="B361" s="135"/>
      <c r="C361" s="149" t="s">
        <v>1356</v>
      </c>
      <c r="D361" s="149" t="s">
        <v>129</v>
      </c>
      <c r="E361" s="150" t="s">
        <v>1357</v>
      </c>
      <c r="F361" s="151" t="s">
        <v>1358</v>
      </c>
      <c r="G361" s="152" t="s">
        <v>126</v>
      </c>
      <c r="H361" s="153">
        <v>1</v>
      </c>
      <c r="I361" s="154"/>
      <c r="J361" s="155">
        <f t="shared" si="50"/>
        <v>0</v>
      </c>
      <c r="K361" s="151" t="s">
        <v>127</v>
      </c>
      <c r="L361" s="156"/>
      <c r="M361" s="157" t="s">
        <v>3</v>
      </c>
      <c r="N361" s="158" t="s">
        <v>43</v>
      </c>
      <c r="O361" s="51"/>
      <c r="P361" s="145">
        <f t="shared" si="51"/>
        <v>0</v>
      </c>
      <c r="Q361" s="145">
        <v>0</v>
      </c>
      <c r="R361" s="145">
        <f t="shared" si="52"/>
        <v>0</v>
      </c>
      <c r="S361" s="145">
        <v>0</v>
      </c>
      <c r="T361" s="146">
        <f t="shared" si="53"/>
        <v>0</v>
      </c>
      <c r="U361" s="30"/>
      <c r="V361" s="30"/>
      <c r="W361" s="30"/>
      <c r="X361" s="30"/>
      <c r="Y361" s="30"/>
      <c r="Z361" s="30"/>
      <c r="AA361" s="30"/>
      <c r="AB361" s="30"/>
      <c r="AC361" s="30"/>
      <c r="AD361" s="30"/>
      <c r="AE361" s="30"/>
      <c r="AR361" s="147" t="s">
        <v>205</v>
      </c>
      <c r="AT361" s="147" t="s">
        <v>129</v>
      </c>
      <c r="AU361" s="147" t="s">
        <v>80</v>
      </c>
      <c r="AY361" s="15" t="s">
        <v>120</v>
      </c>
      <c r="BE361" s="148">
        <f t="shared" si="54"/>
        <v>0</v>
      </c>
      <c r="BF361" s="148">
        <f t="shared" si="55"/>
        <v>0</v>
      </c>
      <c r="BG361" s="148">
        <f t="shared" si="56"/>
        <v>0</v>
      </c>
      <c r="BH361" s="148">
        <f t="shared" si="57"/>
        <v>0</v>
      </c>
      <c r="BI361" s="148">
        <f t="shared" si="58"/>
        <v>0</v>
      </c>
      <c r="BJ361" s="15" t="s">
        <v>80</v>
      </c>
      <c r="BK361" s="148">
        <f t="shared" si="59"/>
        <v>0</v>
      </c>
      <c r="BL361" s="15" t="s">
        <v>205</v>
      </c>
      <c r="BM361" s="147" t="s">
        <v>1359</v>
      </c>
    </row>
    <row r="362" spans="1:65" s="2" customFormat="1" ht="24.2" customHeight="1">
      <c r="A362" s="30"/>
      <c r="B362" s="135"/>
      <c r="C362" s="149" t="s">
        <v>904</v>
      </c>
      <c r="D362" s="149" t="s">
        <v>129</v>
      </c>
      <c r="E362" s="150" t="s">
        <v>1360</v>
      </c>
      <c r="F362" s="151" t="s">
        <v>1361</v>
      </c>
      <c r="G362" s="152" t="s">
        <v>126</v>
      </c>
      <c r="H362" s="153">
        <v>1</v>
      </c>
      <c r="I362" s="154"/>
      <c r="J362" s="155">
        <f t="shared" si="50"/>
        <v>0</v>
      </c>
      <c r="K362" s="151" t="s">
        <v>127</v>
      </c>
      <c r="L362" s="156"/>
      <c r="M362" s="157" t="s">
        <v>3</v>
      </c>
      <c r="N362" s="158" t="s">
        <v>43</v>
      </c>
      <c r="O362" s="51"/>
      <c r="P362" s="145">
        <f t="shared" si="51"/>
        <v>0</v>
      </c>
      <c r="Q362" s="145">
        <v>0</v>
      </c>
      <c r="R362" s="145">
        <f t="shared" si="52"/>
        <v>0</v>
      </c>
      <c r="S362" s="145">
        <v>0</v>
      </c>
      <c r="T362" s="146">
        <f t="shared" si="53"/>
        <v>0</v>
      </c>
      <c r="U362" s="30"/>
      <c r="V362" s="30"/>
      <c r="W362" s="30"/>
      <c r="X362" s="30"/>
      <c r="Y362" s="30"/>
      <c r="Z362" s="30"/>
      <c r="AA362" s="30"/>
      <c r="AB362" s="30"/>
      <c r="AC362" s="30"/>
      <c r="AD362" s="30"/>
      <c r="AE362" s="30"/>
      <c r="AR362" s="147" t="s">
        <v>205</v>
      </c>
      <c r="AT362" s="147" t="s">
        <v>129</v>
      </c>
      <c r="AU362" s="147" t="s">
        <v>80</v>
      </c>
      <c r="AY362" s="15" t="s">
        <v>120</v>
      </c>
      <c r="BE362" s="148">
        <f t="shared" si="54"/>
        <v>0</v>
      </c>
      <c r="BF362" s="148">
        <f t="shared" si="55"/>
        <v>0</v>
      </c>
      <c r="BG362" s="148">
        <f t="shared" si="56"/>
        <v>0</v>
      </c>
      <c r="BH362" s="148">
        <f t="shared" si="57"/>
        <v>0</v>
      </c>
      <c r="BI362" s="148">
        <f t="shared" si="58"/>
        <v>0</v>
      </c>
      <c r="BJ362" s="15" t="s">
        <v>80</v>
      </c>
      <c r="BK362" s="148">
        <f t="shared" si="59"/>
        <v>0</v>
      </c>
      <c r="BL362" s="15" t="s">
        <v>205</v>
      </c>
      <c r="BM362" s="147" t="s">
        <v>1362</v>
      </c>
    </row>
    <row r="363" spans="1:65" s="2" customFormat="1" ht="24.2" customHeight="1">
      <c r="A363" s="30"/>
      <c r="B363" s="135"/>
      <c r="C363" s="149" t="s">
        <v>1363</v>
      </c>
      <c r="D363" s="149" t="s">
        <v>129</v>
      </c>
      <c r="E363" s="150" t="s">
        <v>1364</v>
      </c>
      <c r="F363" s="151" t="s">
        <v>1365</v>
      </c>
      <c r="G363" s="152" t="s">
        <v>126</v>
      </c>
      <c r="H363" s="153">
        <v>1</v>
      </c>
      <c r="I363" s="154"/>
      <c r="J363" s="155">
        <f t="shared" si="50"/>
        <v>0</v>
      </c>
      <c r="K363" s="151" t="s">
        <v>127</v>
      </c>
      <c r="L363" s="156"/>
      <c r="M363" s="157" t="s">
        <v>3</v>
      </c>
      <c r="N363" s="158" t="s">
        <v>43</v>
      </c>
      <c r="O363" s="51"/>
      <c r="P363" s="145">
        <f t="shared" si="51"/>
        <v>0</v>
      </c>
      <c r="Q363" s="145">
        <v>0</v>
      </c>
      <c r="R363" s="145">
        <f t="shared" si="52"/>
        <v>0</v>
      </c>
      <c r="S363" s="145">
        <v>0</v>
      </c>
      <c r="T363" s="146">
        <f t="shared" si="53"/>
        <v>0</v>
      </c>
      <c r="U363" s="30"/>
      <c r="V363" s="30"/>
      <c r="W363" s="30"/>
      <c r="X363" s="30"/>
      <c r="Y363" s="30"/>
      <c r="Z363" s="30"/>
      <c r="AA363" s="30"/>
      <c r="AB363" s="30"/>
      <c r="AC363" s="30"/>
      <c r="AD363" s="30"/>
      <c r="AE363" s="30"/>
      <c r="AR363" s="147" t="s">
        <v>205</v>
      </c>
      <c r="AT363" s="147" t="s">
        <v>129</v>
      </c>
      <c r="AU363" s="147" t="s">
        <v>80</v>
      </c>
      <c r="AY363" s="15" t="s">
        <v>120</v>
      </c>
      <c r="BE363" s="148">
        <f t="shared" si="54"/>
        <v>0</v>
      </c>
      <c r="BF363" s="148">
        <f t="shared" si="55"/>
        <v>0</v>
      </c>
      <c r="BG363" s="148">
        <f t="shared" si="56"/>
        <v>0</v>
      </c>
      <c r="BH363" s="148">
        <f t="shared" si="57"/>
        <v>0</v>
      </c>
      <c r="BI363" s="148">
        <f t="shared" si="58"/>
        <v>0</v>
      </c>
      <c r="BJ363" s="15" t="s">
        <v>80</v>
      </c>
      <c r="BK363" s="148">
        <f t="shared" si="59"/>
        <v>0</v>
      </c>
      <c r="BL363" s="15" t="s">
        <v>205</v>
      </c>
      <c r="BM363" s="147" t="s">
        <v>1366</v>
      </c>
    </row>
    <row r="364" spans="1:65" s="2" customFormat="1" ht="16.5" customHeight="1">
      <c r="A364" s="30"/>
      <c r="B364" s="135"/>
      <c r="C364" s="149" t="s">
        <v>907</v>
      </c>
      <c r="D364" s="149" t="s">
        <v>129</v>
      </c>
      <c r="E364" s="150" t="s">
        <v>1367</v>
      </c>
      <c r="F364" s="151" t="s">
        <v>1368</v>
      </c>
      <c r="G364" s="152" t="s">
        <v>126</v>
      </c>
      <c r="H364" s="153">
        <v>2</v>
      </c>
      <c r="I364" s="154"/>
      <c r="J364" s="155">
        <f t="shared" si="50"/>
        <v>0</v>
      </c>
      <c r="K364" s="151" t="s">
        <v>127</v>
      </c>
      <c r="L364" s="156"/>
      <c r="M364" s="157" t="s">
        <v>3</v>
      </c>
      <c r="N364" s="158" t="s">
        <v>43</v>
      </c>
      <c r="O364" s="51"/>
      <c r="P364" s="145">
        <f t="shared" si="51"/>
        <v>0</v>
      </c>
      <c r="Q364" s="145">
        <v>0</v>
      </c>
      <c r="R364" s="145">
        <f t="shared" si="52"/>
        <v>0</v>
      </c>
      <c r="S364" s="145">
        <v>0</v>
      </c>
      <c r="T364" s="146">
        <f t="shared" si="53"/>
        <v>0</v>
      </c>
      <c r="U364" s="30"/>
      <c r="V364" s="30"/>
      <c r="W364" s="30"/>
      <c r="X364" s="30"/>
      <c r="Y364" s="30"/>
      <c r="Z364" s="30"/>
      <c r="AA364" s="30"/>
      <c r="AB364" s="30"/>
      <c r="AC364" s="30"/>
      <c r="AD364" s="30"/>
      <c r="AE364" s="30"/>
      <c r="AR364" s="147" t="s">
        <v>205</v>
      </c>
      <c r="AT364" s="147" t="s">
        <v>129</v>
      </c>
      <c r="AU364" s="147" t="s">
        <v>80</v>
      </c>
      <c r="AY364" s="15" t="s">
        <v>120</v>
      </c>
      <c r="BE364" s="148">
        <f t="shared" si="54"/>
        <v>0</v>
      </c>
      <c r="BF364" s="148">
        <f t="shared" si="55"/>
        <v>0</v>
      </c>
      <c r="BG364" s="148">
        <f t="shared" si="56"/>
        <v>0</v>
      </c>
      <c r="BH364" s="148">
        <f t="shared" si="57"/>
        <v>0</v>
      </c>
      <c r="BI364" s="148">
        <f t="shared" si="58"/>
        <v>0</v>
      </c>
      <c r="BJ364" s="15" t="s">
        <v>80</v>
      </c>
      <c r="BK364" s="148">
        <f t="shared" si="59"/>
        <v>0</v>
      </c>
      <c r="BL364" s="15" t="s">
        <v>205</v>
      </c>
      <c r="BM364" s="147" t="s">
        <v>1369</v>
      </c>
    </row>
    <row r="365" spans="1:65" s="2" customFormat="1" ht="24.2" customHeight="1">
      <c r="A365" s="30"/>
      <c r="B365" s="135"/>
      <c r="C365" s="149" t="s">
        <v>1370</v>
      </c>
      <c r="D365" s="149" t="s">
        <v>129</v>
      </c>
      <c r="E365" s="150" t="s">
        <v>1371</v>
      </c>
      <c r="F365" s="151" t="s">
        <v>1372</v>
      </c>
      <c r="G365" s="152" t="s">
        <v>126</v>
      </c>
      <c r="H365" s="153">
        <v>2</v>
      </c>
      <c r="I365" s="154"/>
      <c r="J365" s="155">
        <f t="shared" si="50"/>
        <v>0</v>
      </c>
      <c r="K365" s="151" t="s">
        <v>127</v>
      </c>
      <c r="L365" s="156"/>
      <c r="M365" s="157" t="s">
        <v>3</v>
      </c>
      <c r="N365" s="158" t="s">
        <v>43</v>
      </c>
      <c r="O365" s="51"/>
      <c r="P365" s="145">
        <f t="shared" si="51"/>
        <v>0</v>
      </c>
      <c r="Q365" s="145">
        <v>0</v>
      </c>
      <c r="R365" s="145">
        <f t="shared" si="52"/>
        <v>0</v>
      </c>
      <c r="S365" s="145">
        <v>0</v>
      </c>
      <c r="T365" s="146">
        <f t="shared" si="53"/>
        <v>0</v>
      </c>
      <c r="U365" s="30"/>
      <c r="V365" s="30"/>
      <c r="W365" s="30"/>
      <c r="X365" s="30"/>
      <c r="Y365" s="30"/>
      <c r="Z365" s="30"/>
      <c r="AA365" s="30"/>
      <c r="AB365" s="30"/>
      <c r="AC365" s="30"/>
      <c r="AD365" s="30"/>
      <c r="AE365" s="30"/>
      <c r="AR365" s="147" t="s">
        <v>205</v>
      </c>
      <c r="AT365" s="147" t="s">
        <v>129</v>
      </c>
      <c r="AU365" s="147" t="s">
        <v>80</v>
      </c>
      <c r="AY365" s="15" t="s">
        <v>120</v>
      </c>
      <c r="BE365" s="148">
        <f t="shared" si="54"/>
        <v>0</v>
      </c>
      <c r="BF365" s="148">
        <f t="shared" si="55"/>
        <v>0</v>
      </c>
      <c r="BG365" s="148">
        <f t="shared" si="56"/>
        <v>0</v>
      </c>
      <c r="BH365" s="148">
        <f t="shared" si="57"/>
        <v>0</v>
      </c>
      <c r="BI365" s="148">
        <f t="shared" si="58"/>
        <v>0</v>
      </c>
      <c r="BJ365" s="15" t="s">
        <v>80</v>
      </c>
      <c r="BK365" s="148">
        <f t="shared" si="59"/>
        <v>0</v>
      </c>
      <c r="BL365" s="15" t="s">
        <v>205</v>
      </c>
      <c r="BM365" s="147" t="s">
        <v>1373</v>
      </c>
    </row>
    <row r="366" spans="1:65" s="2" customFormat="1" ht="24.2" customHeight="1">
      <c r="A366" s="30"/>
      <c r="B366" s="135"/>
      <c r="C366" s="149" t="s">
        <v>911</v>
      </c>
      <c r="D366" s="149" t="s">
        <v>129</v>
      </c>
      <c r="E366" s="150" t="s">
        <v>1374</v>
      </c>
      <c r="F366" s="151" t="s">
        <v>1375</v>
      </c>
      <c r="G366" s="152" t="s">
        <v>126</v>
      </c>
      <c r="H366" s="153">
        <v>5</v>
      </c>
      <c r="I366" s="154"/>
      <c r="J366" s="155">
        <f t="shared" si="50"/>
        <v>0</v>
      </c>
      <c r="K366" s="151" t="s">
        <v>127</v>
      </c>
      <c r="L366" s="156"/>
      <c r="M366" s="157" t="s">
        <v>3</v>
      </c>
      <c r="N366" s="158" t="s">
        <v>43</v>
      </c>
      <c r="O366" s="51"/>
      <c r="P366" s="145">
        <f t="shared" si="51"/>
        <v>0</v>
      </c>
      <c r="Q366" s="145">
        <v>0</v>
      </c>
      <c r="R366" s="145">
        <f t="shared" si="52"/>
        <v>0</v>
      </c>
      <c r="S366" s="145">
        <v>0</v>
      </c>
      <c r="T366" s="146">
        <f t="shared" si="53"/>
        <v>0</v>
      </c>
      <c r="U366" s="30"/>
      <c r="V366" s="30"/>
      <c r="W366" s="30"/>
      <c r="X366" s="30"/>
      <c r="Y366" s="30"/>
      <c r="Z366" s="30"/>
      <c r="AA366" s="30"/>
      <c r="AB366" s="30"/>
      <c r="AC366" s="30"/>
      <c r="AD366" s="30"/>
      <c r="AE366" s="30"/>
      <c r="AR366" s="147" t="s">
        <v>205</v>
      </c>
      <c r="AT366" s="147" t="s">
        <v>129</v>
      </c>
      <c r="AU366" s="147" t="s">
        <v>80</v>
      </c>
      <c r="AY366" s="15" t="s">
        <v>120</v>
      </c>
      <c r="BE366" s="148">
        <f t="shared" si="54"/>
        <v>0</v>
      </c>
      <c r="BF366" s="148">
        <f t="shared" si="55"/>
        <v>0</v>
      </c>
      <c r="BG366" s="148">
        <f t="shared" si="56"/>
        <v>0</v>
      </c>
      <c r="BH366" s="148">
        <f t="shared" si="57"/>
        <v>0</v>
      </c>
      <c r="BI366" s="148">
        <f t="shared" si="58"/>
        <v>0</v>
      </c>
      <c r="BJ366" s="15" t="s">
        <v>80</v>
      </c>
      <c r="BK366" s="148">
        <f t="shared" si="59"/>
        <v>0</v>
      </c>
      <c r="BL366" s="15" t="s">
        <v>205</v>
      </c>
      <c r="BM366" s="147" t="s">
        <v>1376</v>
      </c>
    </row>
    <row r="367" spans="1:65" s="2" customFormat="1" ht="24.2" customHeight="1">
      <c r="A367" s="30"/>
      <c r="B367" s="135"/>
      <c r="C367" s="149" t="s">
        <v>1377</v>
      </c>
      <c r="D367" s="149" t="s">
        <v>129</v>
      </c>
      <c r="E367" s="150" t="s">
        <v>1378</v>
      </c>
      <c r="F367" s="151" t="s">
        <v>1379</v>
      </c>
      <c r="G367" s="152" t="s">
        <v>126</v>
      </c>
      <c r="H367" s="153">
        <v>1</v>
      </c>
      <c r="I367" s="154"/>
      <c r="J367" s="155">
        <f t="shared" si="50"/>
        <v>0</v>
      </c>
      <c r="K367" s="151" t="s">
        <v>127</v>
      </c>
      <c r="L367" s="156"/>
      <c r="M367" s="157" t="s">
        <v>3</v>
      </c>
      <c r="N367" s="158" t="s">
        <v>43</v>
      </c>
      <c r="O367" s="51"/>
      <c r="P367" s="145">
        <f t="shared" si="51"/>
        <v>0</v>
      </c>
      <c r="Q367" s="145">
        <v>0</v>
      </c>
      <c r="R367" s="145">
        <f t="shared" si="52"/>
        <v>0</v>
      </c>
      <c r="S367" s="145">
        <v>0</v>
      </c>
      <c r="T367" s="146">
        <f t="shared" si="53"/>
        <v>0</v>
      </c>
      <c r="U367" s="30"/>
      <c r="V367" s="30"/>
      <c r="W367" s="30"/>
      <c r="X367" s="30"/>
      <c r="Y367" s="30"/>
      <c r="Z367" s="30"/>
      <c r="AA367" s="30"/>
      <c r="AB367" s="30"/>
      <c r="AC367" s="30"/>
      <c r="AD367" s="30"/>
      <c r="AE367" s="30"/>
      <c r="AR367" s="147" t="s">
        <v>205</v>
      </c>
      <c r="AT367" s="147" t="s">
        <v>129</v>
      </c>
      <c r="AU367" s="147" t="s">
        <v>80</v>
      </c>
      <c r="AY367" s="15" t="s">
        <v>120</v>
      </c>
      <c r="BE367" s="148">
        <f t="shared" si="54"/>
        <v>0</v>
      </c>
      <c r="BF367" s="148">
        <f t="shared" si="55"/>
        <v>0</v>
      </c>
      <c r="BG367" s="148">
        <f t="shared" si="56"/>
        <v>0</v>
      </c>
      <c r="BH367" s="148">
        <f t="shared" si="57"/>
        <v>0</v>
      </c>
      <c r="BI367" s="148">
        <f t="shared" si="58"/>
        <v>0</v>
      </c>
      <c r="BJ367" s="15" t="s">
        <v>80</v>
      </c>
      <c r="BK367" s="148">
        <f t="shared" si="59"/>
        <v>0</v>
      </c>
      <c r="BL367" s="15" t="s">
        <v>205</v>
      </c>
      <c r="BM367" s="147" t="s">
        <v>1380</v>
      </c>
    </row>
    <row r="368" spans="1:65" s="2" customFormat="1" ht="16.5" customHeight="1">
      <c r="A368" s="30"/>
      <c r="B368" s="135"/>
      <c r="C368" s="149" t="s">
        <v>914</v>
      </c>
      <c r="D368" s="149" t="s">
        <v>129</v>
      </c>
      <c r="E368" s="150" t="s">
        <v>1381</v>
      </c>
      <c r="F368" s="151" t="s">
        <v>1382</v>
      </c>
      <c r="G368" s="152" t="s">
        <v>126</v>
      </c>
      <c r="H368" s="153">
        <v>2</v>
      </c>
      <c r="I368" s="154"/>
      <c r="J368" s="155">
        <f t="shared" si="50"/>
        <v>0</v>
      </c>
      <c r="K368" s="151" t="s">
        <v>127</v>
      </c>
      <c r="L368" s="156"/>
      <c r="M368" s="157" t="s">
        <v>3</v>
      </c>
      <c r="N368" s="158" t="s">
        <v>43</v>
      </c>
      <c r="O368" s="51"/>
      <c r="P368" s="145">
        <f t="shared" si="51"/>
        <v>0</v>
      </c>
      <c r="Q368" s="145">
        <v>0</v>
      </c>
      <c r="R368" s="145">
        <f t="shared" si="52"/>
        <v>0</v>
      </c>
      <c r="S368" s="145">
        <v>0</v>
      </c>
      <c r="T368" s="146">
        <f t="shared" si="53"/>
        <v>0</v>
      </c>
      <c r="U368" s="30"/>
      <c r="V368" s="30"/>
      <c r="W368" s="30"/>
      <c r="X368" s="30"/>
      <c r="Y368" s="30"/>
      <c r="Z368" s="30"/>
      <c r="AA368" s="30"/>
      <c r="AB368" s="30"/>
      <c r="AC368" s="30"/>
      <c r="AD368" s="30"/>
      <c r="AE368" s="30"/>
      <c r="AR368" s="147" t="s">
        <v>205</v>
      </c>
      <c r="AT368" s="147" t="s">
        <v>129</v>
      </c>
      <c r="AU368" s="147" t="s">
        <v>80</v>
      </c>
      <c r="AY368" s="15" t="s">
        <v>120</v>
      </c>
      <c r="BE368" s="148">
        <f t="shared" si="54"/>
        <v>0</v>
      </c>
      <c r="BF368" s="148">
        <f t="shared" si="55"/>
        <v>0</v>
      </c>
      <c r="BG368" s="148">
        <f t="shared" si="56"/>
        <v>0</v>
      </c>
      <c r="BH368" s="148">
        <f t="shared" si="57"/>
        <v>0</v>
      </c>
      <c r="BI368" s="148">
        <f t="shared" si="58"/>
        <v>0</v>
      </c>
      <c r="BJ368" s="15" t="s">
        <v>80</v>
      </c>
      <c r="BK368" s="148">
        <f t="shared" si="59"/>
        <v>0</v>
      </c>
      <c r="BL368" s="15" t="s">
        <v>205</v>
      </c>
      <c r="BM368" s="147" t="s">
        <v>1383</v>
      </c>
    </row>
    <row r="369" spans="1:65" s="2" customFormat="1" ht="24.2" customHeight="1">
      <c r="A369" s="30"/>
      <c r="B369" s="135"/>
      <c r="C369" s="149" t="s">
        <v>1384</v>
      </c>
      <c r="D369" s="149" t="s">
        <v>129</v>
      </c>
      <c r="E369" s="150" t="s">
        <v>1385</v>
      </c>
      <c r="F369" s="151" t="s">
        <v>1386</v>
      </c>
      <c r="G369" s="152" t="s">
        <v>126</v>
      </c>
      <c r="H369" s="153">
        <v>2</v>
      </c>
      <c r="I369" s="154"/>
      <c r="J369" s="155">
        <f t="shared" si="50"/>
        <v>0</v>
      </c>
      <c r="K369" s="151" t="s">
        <v>127</v>
      </c>
      <c r="L369" s="156"/>
      <c r="M369" s="157" t="s">
        <v>3</v>
      </c>
      <c r="N369" s="158" t="s">
        <v>43</v>
      </c>
      <c r="O369" s="51"/>
      <c r="P369" s="145">
        <f t="shared" si="51"/>
        <v>0</v>
      </c>
      <c r="Q369" s="145">
        <v>0</v>
      </c>
      <c r="R369" s="145">
        <f t="shared" si="52"/>
        <v>0</v>
      </c>
      <c r="S369" s="145">
        <v>0</v>
      </c>
      <c r="T369" s="146">
        <f t="shared" si="53"/>
        <v>0</v>
      </c>
      <c r="U369" s="30"/>
      <c r="V369" s="30"/>
      <c r="W369" s="30"/>
      <c r="X369" s="30"/>
      <c r="Y369" s="30"/>
      <c r="Z369" s="30"/>
      <c r="AA369" s="30"/>
      <c r="AB369" s="30"/>
      <c r="AC369" s="30"/>
      <c r="AD369" s="30"/>
      <c r="AE369" s="30"/>
      <c r="AR369" s="147" t="s">
        <v>205</v>
      </c>
      <c r="AT369" s="147" t="s">
        <v>129</v>
      </c>
      <c r="AU369" s="147" t="s">
        <v>80</v>
      </c>
      <c r="AY369" s="15" t="s">
        <v>120</v>
      </c>
      <c r="BE369" s="148">
        <f t="shared" si="54"/>
        <v>0</v>
      </c>
      <c r="BF369" s="148">
        <f t="shared" si="55"/>
        <v>0</v>
      </c>
      <c r="BG369" s="148">
        <f t="shared" si="56"/>
        <v>0</v>
      </c>
      <c r="BH369" s="148">
        <f t="shared" si="57"/>
        <v>0</v>
      </c>
      <c r="BI369" s="148">
        <f t="shared" si="58"/>
        <v>0</v>
      </c>
      <c r="BJ369" s="15" t="s">
        <v>80</v>
      </c>
      <c r="BK369" s="148">
        <f t="shared" si="59"/>
        <v>0</v>
      </c>
      <c r="BL369" s="15" t="s">
        <v>205</v>
      </c>
      <c r="BM369" s="147" t="s">
        <v>1387</v>
      </c>
    </row>
    <row r="370" spans="1:65" s="2" customFormat="1" ht="24.2" customHeight="1">
      <c r="A370" s="30"/>
      <c r="B370" s="135"/>
      <c r="C370" s="149" t="s">
        <v>918</v>
      </c>
      <c r="D370" s="149" t="s">
        <v>129</v>
      </c>
      <c r="E370" s="150" t="s">
        <v>1388</v>
      </c>
      <c r="F370" s="151" t="s">
        <v>1389</v>
      </c>
      <c r="G370" s="152" t="s">
        <v>126</v>
      </c>
      <c r="H370" s="153">
        <v>2</v>
      </c>
      <c r="I370" s="154"/>
      <c r="J370" s="155">
        <f t="shared" si="50"/>
        <v>0</v>
      </c>
      <c r="K370" s="151" t="s">
        <v>127</v>
      </c>
      <c r="L370" s="156"/>
      <c r="M370" s="157" t="s">
        <v>3</v>
      </c>
      <c r="N370" s="158" t="s">
        <v>43</v>
      </c>
      <c r="O370" s="51"/>
      <c r="P370" s="145">
        <f t="shared" si="51"/>
        <v>0</v>
      </c>
      <c r="Q370" s="145">
        <v>0</v>
      </c>
      <c r="R370" s="145">
        <f t="shared" si="52"/>
        <v>0</v>
      </c>
      <c r="S370" s="145">
        <v>0</v>
      </c>
      <c r="T370" s="146">
        <f t="shared" si="53"/>
        <v>0</v>
      </c>
      <c r="U370" s="30"/>
      <c r="V370" s="30"/>
      <c r="W370" s="30"/>
      <c r="X370" s="30"/>
      <c r="Y370" s="30"/>
      <c r="Z370" s="30"/>
      <c r="AA370" s="30"/>
      <c r="AB370" s="30"/>
      <c r="AC370" s="30"/>
      <c r="AD370" s="30"/>
      <c r="AE370" s="30"/>
      <c r="AR370" s="147" t="s">
        <v>205</v>
      </c>
      <c r="AT370" s="147" t="s">
        <v>129</v>
      </c>
      <c r="AU370" s="147" t="s">
        <v>80</v>
      </c>
      <c r="AY370" s="15" t="s">
        <v>120</v>
      </c>
      <c r="BE370" s="148">
        <f t="shared" si="54"/>
        <v>0</v>
      </c>
      <c r="BF370" s="148">
        <f t="shared" si="55"/>
        <v>0</v>
      </c>
      <c r="BG370" s="148">
        <f t="shared" si="56"/>
        <v>0</v>
      </c>
      <c r="BH370" s="148">
        <f t="shared" si="57"/>
        <v>0</v>
      </c>
      <c r="BI370" s="148">
        <f t="shared" si="58"/>
        <v>0</v>
      </c>
      <c r="BJ370" s="15" t="s">
        <v>80</v>
      </c>
      <c r="BK370" s="148">
        <f t="shared" si="59"/>
        <v>0</v>
      </c>
      <c r="BL370" s="15" t="s">
        <v>205</v>
      </c>
      <c r="BM370" s="147" t="s">
        <v>1390</v>
      </c>
    </row>
    <row r="371" spans="1:65" s="2" customFormat="1" ht="24.2" customHeight="1">
      <c r="A371" s="30"/>
      <c r="B371" s="135"/>
      <c r="C371" s="149" t="s">
        <v>1391</v>
      </c>
      <c r="D371" s="149" t="s">
        <v>129</v>
      </c>
      <c r="E371" s="150" t="s">
        <v>1392</v>
      </c>
      <c r="F371" s="151" t="s">
        <v>1393</v>
      </c>
      <c r="G371" s="152" t="s">
        <v>126</v>
      </c>
      <c r="H371" s="153">
        <v>5</v>
      </c>
      <c r="I371" s="154"/>
      <c r="J371" s="155">
        <f t="shared" si="50"/>
        <v>0</v>
      </c>
      <c r="K371" s="151" t="s">
        <v>127</v>
      </c>
      <c r="L371" s="156"/>
      <c r="M371" s="157" t="s">
        <v>3</v>
      </c>
      <c r="N371" s="158" t="s">
        <v>43</v>
      </c>
      <c r="O371" s="51"/>
      <c r="P371" s="145">
        <f t="shared" si="51"/>
        <v>0</v>
      </c>
      <c r="Q371" s="145">
        <v>0</v>
      </c>
      <c r="R371" s="145">
        <f t="shared" si="52"/>
        <v>0</v>
      </c>
      <c r="S371" s="145">
        <v>0</v>
      </c>
      <c r="T371" s="146">
        <f t="shared" si="53"/>
        <v>0</v>
      </c>
      <c r="U371" s="30"/>
      <c r="V371" s="30"/>
      <c r="W371" s="30"/>
      <c r="X371" s="30"/>
      <c r="Y371" s="30"/>
      <c r="Z371" s="30"/>
      <c r="AA371" s="30"/>
      <c r="AB371" s="30"/>
      <c r="AC371" s="30"/>
      <c r="AD371" s="30"/>
      <c r="AE371" s="30"/>
      <c r="AR371" s="147" t="s">
        <v>205</v>
      </c>
      <c r="AT371" s="147" t="s">
        <v>129</v>
      </c>
      <c r="AU371" s="147" t="s">
        <v>80</v>
      </c>
      <c r="AY371" s="15" t="s">
        <v>120</v>
      </c>
      <c r="BE371" s="148">
        <f t="shared" si="54"/>
        <v>0</v>
      </c>
      <c r="BF371" s="148">
        <f t="shared" si="55"/>
        <v>0</v>
      </c>
      <c r="BG371" s="148">
        <f t="shared" si="56"/>
        <v>0</v>
      </c>
      <c r="BH371" s="148">
        <f t="shared" si="57"/>
        <v>0</v>
      </c>
      <c r="BI371" s="148">
        <f t="shared" si="58"/>
        <v>0</v>
      </c>
      <c r="BJ371" s="15" t="s">
        <v>80</v>
      </c>
      <c r="BK371" s="148">
        <f t="shared" si="59"/>
        <v>0</v>
      </c>
      <c r="BL371" s="15" t="s">
        <v>205</v>
      </c>
      <c r="BM371" s="147" t="s">
        <v>1394</v>
      </c>
    </row>
    <row r="372" spans="1:65" s="2" customFormat="1" ht="24.2" customHeight="1">
      <c r="A372" s="30"/>
      <c r="B372" s="135"/>
      <c r="C372" s="149" t="s">
        <v>921</v>
      </c>
      <c r="D372" s="149" t="s">
        <v>129</v>
      </c>
      <c r="E372" s="150" t="s">
        <v>1395</v>
      </c>
      <c r="F372" s="151" t="s">
        <v>1396</v>
      </c>
      <c r="G372" s="152" t="s">
        <v>126</v>
      </c>
      <c r="H372" s="153">
        <v>5</v>
      </c>
      <c r="I372" s="154"/>
      <c r="J372" s="155">
        <f t="shared" si="50"/>
        <v>0</v>
      </c>
      <c r="K372" s="151" t="s">
        <v>127</v>
      </c>
      <c r="L372" s="156"/>
      <c r="M372" s="157" t="s">
        <v>3</v>
      </c>
      <c r="N372" s="158" t="s">
        <v>43</v>
      </c>
      <c r="O372" s="51"/>
      <c r="P372" s="145">
        <f t="shared" si="51"/>
        <v>0</v>
      </c>
      <c r="Q372" s="145">
        <v>0</v>
      </c>
      <c r="R372" s="145">
        <f t="shared" si="52"/>
        <v>0</v>
      </c>
      <c r="S372" s="145">
        <v>0</v>
      </c>
      <c r="T372" s="146">
        <f t="shared" si="53"/>
        <v>0</v>
      </c>
      <c r="U372" s="30"/>
      <c r="V372" s="30"/>
      <c r="W372" s="30"/>
      <c r="X372" s="30"/>
      <c r="Y372" s="30"/>
      <c r="Z372" s="30"/>
      <c r="AA372" s="30"/>
      <c r="AB372" s="30"/>
      <c r="AC372" s="30"/>
      <c r="AD372" s="30"/>
      <c r="AE372" s="30"/>
      <c r="AR372" s="147" t="s">
        <v>205</v>
      </c>
      <c r="AT372" s="147" t="s">
        <v>129</v>
      </c>
      <c r="AU372" s="147" t="s">
        <v>80</v>
      </c>
      <c r="AY372" s="15" t="s">
        <v>120</v>
      </c>
      <c r="BE372" s="148">
        <f t="shared" si="54"/>
        <v>0</v>
      </c>
      <c r="BF372" s="148">
        <f t="shared" si="55"/>
        <v>0</v>
      </c>
      <c r="BG372" s="148">
        <f t="shared" si="56"/>
        <v>0</v>
      </c>
      <c r="BH372" s="148">
        <f t="shared" si="57"/>
        <v>0</v>
      </c>
      <c r="BI372" s="148">
        <f t="shared" si="58"/>
        <v>0</v>
      </c>
      <c r="BJ372" s="15" t="s">
        <v>80</v>
      </c>
      <c r="BK372" s="148">
        <f t="shared" si="59"/>
        <v>0</v>
      </c>
      <c r="BL372" s="15" t="s">
        <v>205</v>
      </c>
      <c r="BM372" s="147" t="s">
        <v>1397</v>
      </c>
    </row>
    <row r="373" spans="1:65" s="2" customFormat="1" ht="24.2" customHeight="1">
      <c r="A373" s="30"/>
      <c r="B373" s="135"/>
      <c r="C373" s="149" t="s">
        <v>1398</v>
      </c>
      <c r="D373" s="149" t="s">
        <v>129</v>
      </c>
      <c r="E373" s="150" t="s">
        <v>1399</v>
      </c>
      <c r="F373" s="151" t="s">
        <v>1400</v>
      </c>
      <c r="G373" s="152" t="s">
        <v>126</v>
      </c>
      <c r="H373" s="153">
        <v>3</v>
      </c>
      <c r="I373" s="154"/>
      <c r="J373" s="155">
        <f t="shared" si="50"/>
        <v>0</v>
      </c>
      <c r="K373" s="151" t="s">
        <v>127</v>
      </c>
      <c r="L373" s="156"/>
      <c r="M373" s="157" t="s">
        <v>3</v>
      </c>
      <c r="N373" s="158" t="s">
        <v>43</v>
      </c>
      <c r="O373" s="51"/>
      <c r="P373" s="145">
        <f t="shared" si="51"/>
        <v>0</v>
      </c>
      <c r="Q373" s="145">
        <v>0</v>
      </c>
      <c r="R373" s="145">
        <f t="shared" si="52"/>
        <v>0</v>
      </c>
      <c r="S373" s="145">
        <v>0</v>
      </c>
      <c r="T373" s="146">
        <f t="shared" si="53"/>
        <v>0</v>
      </c>
      <c r="U373" s="30"/>
      <c r="V373" s="30"/>
      <c r="W373" s="30"/>
      <c r="X373" s="30"/>
      <c r="Y373" s="30"/>
      <c r="Z373" s="30"/>
      <c r="AA373" s="30"/>
      <c r="AB373" s="30"/>
      <c r="AC373" s="30"/>
      <c r="AD373" s="30"/>
      <c r="AE373" s="30"/>
      <c r="AR373" s="147" t="s">
        <v>205</v>
      </c>
      <c r="AT373" s="147" t="s">
        <v>129</v>
      </c>
      <c r="AU373" s="147" t="s">
        <v>80</v>
      </c>
      <c r="AY373" s="15" t="s">
        <v>120</v>
      </c>
      <c r="BE373" s="148">
        <f t="shared" si="54"/>
        <v>0</v>
      </c>
      <c r="BF373" s="148">
        <f t="shared" si="55"/>
        <v>0</v>
      </c>
      <c r="BG373" s="148">
        <f t="shared" si="56"/>
        <v>0</v>
      </c>
      <c r="BH373" s="148">
        <f t="shared" si="57"/>
        <v>0</v>
      </c>
      <c r="BI373" s="148">
        <f t="shared" si="58"/>
        <v>0</v>
      </c>
      <c r="BJ373" s="15" t="s">
        <v>80</v>
      </c>
      <c r="BK373" s="148">
        <f t="shared" si="59"/>
        <v>0</v>
      </c>
      <c r="BL373" s="15" t="s">
        <v>205</v>
      </c>
      <c r="BM373" s="147" t="s">
        <v>1401</v>
      </c>
    </row>
    <row r="374" spans="1:65" s="2" customFormat="1" ht="24.2" customHeight="1">
      <c r="A374" s="30"/>
      <c r="B374" s="135"/>
      <c r="C374" s="149" t="s">
        <v>925</v>
      </c>
      <c r="D374" s="149" t="s">
        <v>129</v>
      </c>
      <c r="E374" s="150" t="s">
        <v>1402</v>
      </c>
      <c r="F374" s="151" t="s">
        <v>1403</v>
      </c>
      <c r="G374" s="152" t="s">
        <v>126</v>
      </c>
      <c r="H374" s="153">
        <v>1</v>
      </c>
      <c r="I374" s="154"/>
      <c r="J374" s="155">
        <f t="shared" ref="J374:J437" si="60">ROUND(I374*H374,2)</f>
        <v>0</v>
      </c>
      <c r="K374" s="151" t="s">
        <v>127</v>
      </c>
      <c r="L374" s="156"/>
      <c r="M374" s="157" t="s">
        <v>3</v>
      </c>
      <c r="N374" s="158" t="s">
        <v>43</v>
      </c>
      <c r="O374" s="51"/>
      <c r="P374" s="145">
        <f t="shared" ref="P374:P437" si="61">O374*H374</f>
        <v>0</v>
      </c>
      <c r="Q374" s="145">
        <v>0</v>
      </c>
      <c r="R374" s="145">
        <f t="shared" ref="R374:R437" si="62">Q374*H374</f>
        <v>0</v>
      </c>
      <c r="S374" s="145">
        <v>0</v>
      </c>
      <c r="T374" s="146">
        <f t="shared" ref="T374:T437" si="63">S374*H374</f>
        <v>0</v>
      </c>
      <c r="U374" s="30"/>
      <c r="V374" s="30"/>
      <c r="W374" s="30"/>
      <c r="X374" s="30"/>
      <c r="Y374" s="30"/>
      <c r="Z374" s="30"/>
      <c r="AA374" s="30"/>
      <c r="AB374" s="30"/>
      <c r="AC374" s="30"/>
      <c r="AD374" s="30"/>
      <c r="AE374" s="30"/>
      <c r="AR374" s="147" t="s">
        <v>205</v>
      </c>
      <c r="AT374" s="147" t="s">
        <v>129</v>
      </c>
      <c r="AU374" s="147" t="s">
        <v>80</v>
      </c>
      <c r="AY374" s="15" t="s">
        <v>120</v>
      </c>
      <c r="BE374" s="148">
        <f t="shared" ref="BE374:BE437" si="64">IF(N374="základní",J374,0)</f>
        <v>0</v>
      </c>
      <c r="BF374" s="148">
        <f t="shared" ref="BF374:BF437" si="65">IF(N374="snížená",J374,0)</f>
        <v>0</v>
      </c>
      <c r="BG374" s="148">
        <f t="shared" ref="BG374:BG437" si="66">IF(N374="zákl. přenesená",J374,0)</f>
        <v>0</v>
      </c>
      <c r="BH374" s="148">
        <f t="shared" ref="BH374:BH437" si="67">IF(N374="sníž. přenesená",J374,0)</f>
        <v>0</v>
      </c>
      <c r="BI374" s="148">
        <f t="shared" ref="BI374:BI437" si="68">IF(N374="nulová",J374,0)</f>
        <v>0</v>
      </c>
      <c r="BJ374" s="15" t="s">
        <v>80</v>
      </c>
      <c r="BK374" s="148">
        <f t="shared" ref="BK374:BK437" si="69">ROUND(I374*H374,2)</f>
        <v>0</v>
      </c>
      <c r="BL374" s="15" t="s">
        <v>205</v>
      </c>
      <c r="BM374" s="147" t="s">
        <v>1404</v>
      </c>
    </row>
    <row r="375" spans="1:65" s="2" customFormat="1" ht="24.2" customHeight="1">
      <c r="A375" s="30"/>
      <c r="B375" s="135"/>
      <c r="C375" s="149" t="s">
        <v>1405</v>
      </c>
      <c r="D375" s="149" t="s">
        <v>129</v>
      </c>
      <c r="E375" s="150" t="s">
        <v>1406</v>
      </c>
      <c r="F375" s="151" t="s">
        <v>1407</v>
      </c>
      <c r="G375" s="152" t="s">
        <v>126</v>
      </c>
      <c r="H375" s="153">
        <v>1</v>
      </c>
      <c r="I375" s="154"/>
      <c r="J375" s="155">
        <f t="shared" si="60"/>
        <v>0</v>
      </c>
      <c r="K375" s="151" t="s">
        <v>127</v>
      </c>
      <c r="L375" s="156"/>
      <c r="M375" s="157" t="s">
        <v>3</v>
      </c>
      <c r="N375" s="158" t="s">
        <v>43</v>
      </c>
      <c r="O375" s="51"/>
      <c r="P375" s="145">
        <f t="shared" si="61"/>
        <v>0</v>
      </c>
      <c r="Q375" s="145">
        <v>0</v>
      </c>
      <c r="R375" s="145">
        <f t="shared" si="62"/>
        <v>0</v>
      </c>
      <c r="S375" s="145">
        <v>0</v>
      </c>
      <c r="T375" s="146">
        <f t="shared" si="63"/>
        <v>0</v>
      </c>
      <c r="U375" s="30"/>
      <c r="V375" s="30"/>
      <c r="W375" s="30"/>
      <c r="X375" s="30"/>
      <c r="Y375" s="30"/>
      <c r="Z375" s="30"/>
      <c r="AA375" s="30"/>
      <c r="AB375" s="30"/>
      <c r="AC375" s="30"/>
      <c r="AD375" s="30"/>
      <c r="AE375" s="30"/>
      <c r="AR375" s="147" t="s">
        <v>205</v>
      </c>
      <c r="AT375" s="147" t="s">
        <v>129</v>
      </c>
      <c r="AU375" s="147" t="s">
        <v>80</v>
      </c>
      <c r="AY375" s="15" t="s">
        <v>120</v>
      </c>
      <c r="BE375" s="148">
        <f t="shared" si="64"/>
        <v>0</v>
      </c>
      <c r="BF375" s="148">
        <f t="shared" si="65"/>
        <v>0</v>
      </c>
      <c r="BG375" s="148">
        <f t="shared" si="66"/>
        <v>0</v>
      </c>
      <c r="BH375" s="148">
        <f t="shared" si="67"/>
        <v>0</v>
      </c>
      <c r="BI375" s="148">
        <f t="shared" si="68"/>
        <v>0</v>
      </c>
      <c r="BJ375" s="15" t="s">
        <v>80</v>
      </c>
      <c r="BK375" s="148">
        <f t="shared" si="69"/>
        <v>0</v>
      </c>
      <c r="BL375" s="15" t="s">
        <v>205</v>
      </c>
      <c r="BM375" s="147" t="s">
        <v>1408</v>
      </c>
    </row>
    <row r="376" spans="1:65" s="2" customFormat="1" ht="24.2" customHeight="1">
      <c r="A376" s="30"/>
      <c r="B376" s="135"/>
      <c r="C376" s="149" t="s">
        <v>928</v>
      </c>
      <c r="D376" s="149" t="s">
        <v>129</v>
      </c>
      <c r="E376" s="150" t="s">
        <v>1409</v>
      </c>
      <c r="F376" s="151" t="s">
        <v>1410</v>
      </c>
      <c r="G376" s="152" t="s">
        <v>126</v>
      </c>
      <c r="H376" s="153">
        <v>1</v>
      </c>
      <c r="I376" s="154"/>
      <c r="J376" s="155">
        <f t="shared" si="60"/>
        <v>0</v>
      </c>
      <c r="K376" s="151" t="s">
        <v>127</v>
      </c>
      <c r="L376" s="156"/>
      <c r="M376" s="157" t="s">
        <v>3</v>
      </c>
      <c r="N376" s="158" t="s">
        <v>43</v>
      </c>
      <c r="O376" s="51"/>
      <c r="P376" s="145">
        <f t="shared" si="61"/>
        <v>0</v>
      </c>
      <c r="Q376" s="145">
        <v>0</v>
      </c>
      <c r="R376" s="145">
        <f t="shared" si="62"/>
        <v>0</v>
      </c>
      <c r="S376" s="145">
        <v>0</v>
      </c>
      <c r="T376" s="146">
        <f t="shared" si="63"/>
        <v>0</v>
      </c>
      <c r="U376" s="30"/>
      <c r="V376" s="30"/>
      <c r="W376" s="30"/>
      <c r="X376" s="30"/>
      <c r="Y376" s="30"/>
      <c r="Z376" s="30"/>
      <c r="AA376" s="30"/>
      <c r="AB376" s="30"/>
      <c r="AC376" s="30"/>
      <c r="AD376" s="30"/>
      <c r="AE376" s="30"/>
      <c r="AR376" s="147" t="s">
        <v>205</v>
      </c>
      <c r="AT376" s="147" t="s">
        <v>129</v>
      </c>
      <c r="AU376" s="147" t="s">
        <v>80</v>
      </c>
      <c r="AY376" s="15" t="s">
        <v>120</v>
      </c>
      <c r="BE376" s="148">
        <f t="shared" si="64"/>
        <v>0</v>
      </c>
      <c r="BF376" s="148">
        <f t="shared" si="65"/>
        <v>0</v>
      </c>
      <c r="BG376" s="148">
        <f t="shared" si="66"/>
        <v>0</v>
      </c>
      <c r="BH376" s="148">
        <f t="shared" si="67"/>
        <v>0</v>
      </c>
      <c r="BI376" s="148">
        <f t="shared" si="68"/>
        <v>0</v>
      </c>
      <c r="BJ376" s="15" t="s">
        <v>80</v>
      </c>
      <c r="BK376" s="148">
        <f t="shared" si="69"/>
        <v>0</v>
      </c>
      <c r="BL376" s="15" t="s">
        <v>205</v>
      </c>
      <c r="BM376" s="147" t="s">
        <v>1411</v>
      </c>
    </row>
    <row r="377" spans="1:65" s="2" customFormat="1" ht="33" customHeight="1">
      <c r="A377" s="30"/>
      <c r="B377" s="135"/>
      <c r="C377" s="149" t="s">
        <v>1412</v>
      </c>
      <c r="D377" s="149" t="s">
        <v>129</v>
      </c>
      <c r="E377" s="150" t="s">
        <v>1413</v>
      </c>
      <c r="F377" s="151" t="s">
        <v>1414</v>
      </c>
      <c r="G377" s="152" t="s">
        <v>126</v>
      </c>
      <c r="H377" s="153">
        <v>1</v>
      </c>
      <c r="I377" s="154"/>
      <c r="J377" s="155">
        <f t="shared" si="60"/>
        <v>0</v>
      </c>
      <c r="K377" s="151" t="s">
        <v>127</v>
      </c>
      <c r="L377" s="156"/>
      <c r="M377" s="157" t="s">
        <v>3</v>
      </c>
      <c r="N377" s="158" t="s">
        <v>43</v>
      </c>
      <c r="O377" s="51"/>
      <c r="P377" s="145">
        <f t="shared" si="61"/>
        <v>0</v>
      </c>
      <c r="Q377" s="145">
        <v>0</v>
      </c>
      <c r="R377" s="145">
        <f t="shared" si="62"/>
        <v>0</v>
      </c>
      <c r="S377" s="145">
        <v>0</v>
      </c>
      <c r="T377" s="146">
        <f t="shared" si="63"/>
        <v>0</v>
      </c>
      <c r="U377" s="30"/>
      <c r="V377" s="30"/>
      <c r="W377" s="30"/>
      <c r="X377" s="30"/>
      <c r="Y377" s="30"/>
      <c r="Z377" s="30"/>
      <c r="AA377" s="30"/>
      <c r="AB377" s="30"/>
      <c r="AC377" s="30"/>
      <c r="AD377" s="30"/>
      <c r="AE377" s="30"/>
      <c r="AR377" s="147" t="s">
        <v>205</v>
      </c>
      <c r="AT377" s="147" t="s">
        <v>129</v>
      </c>
      <c r="AU377" s="147" t="s">
        <v>80</v>
      </c>
      <c r="AY377" s="15" t="s">
        <v>120</v>
      </c>
      <c r="BE377" s="148">
        <f t="shared" si="64"/>
        <v>0</v>
      </c>
      <c r="BF377" s="148">
        <f t="shared" si="65"/>
        <v>0</v>
      </c>
      <c r="BG377" s="148">
        <f t="shared" si="66"/>
        <v>0</v>
      </c>
      <c r="BH377" s="148">
        <f t="shared" si="67"/>
        <v>0</v>
      </c>
      <c r="BI377" s="148">
        <f t="shared" si="68"/>
        <v>0</v>
      </c>
      <c r="BJ377" s="15" t="s">
        <v>80</v>
      </c>
      <c r="BK377" s="148">
        <f t="shared" si="69"/>
        <v>0</v>
      </c>
      <c r="BL377" s="15" t="s">
        <v>205</v>
      </c>
      <c r="BM377" s="147" t="s">
        <v>1415</v>
      </c>
    </row>
    <row r="378" spans="1:65" s="2" customFormat="1" ht="16.5" customHeight="1">
      <c r="A378" s="30"/>
      <c r="B378" s="135"/>
      <c r="C378" s="149" t="s">
        <v>932</v>
      </c>
      <c r="D378" s="149" t="s">
        <v>129</v>
      </c>
      <c r="E378" s="150" t="s">
        <v>1416</v>
      </c>
      <c r="F378" s="151" t="s">
        <v>1417</v>
      </c>
      <c r="G378" s="152" t="s">
        <v>126</v>
      </c>
      <c r="H378" s="153">
        <v>2</v>
      </c>
      <c r="I378" s="154"/>
      <c r="J378" s="155">
        <f t="shared" si="60"/>
        <v>0</v>
      </c>
      <c r="K378" s="151" t="s">
        <v>127</v>
      </c>
      <c r="L378" s="156"/>
      <c r="M378" s="157" t="s">
        <v>3</v>
      </c>
      <c r="N378" s="158" t="s">
        <v>43</v>
      </c>
      <c r="O378" s="51"/>
      <c r="P378" s="145">
        <f t="shared" si="61"/>
        <v>0</v>
      </c>
      <c r="Q378" s="145">
        <v>0</v>
      </c>
      <c r="R378" s="145">
        <f t="shared" si="62"/>
        <v>0</v>
      </c>
      <c r="S378" s="145">
        <v>0</v>
      </c>
      <c r="T378" s="146">
        <f t="shared" si="63"/>
        <v>0</v>
      </c>
      <c r="U378" s="30"/>
      <c r="V378" s="30"/>
      <c r="W378" s="30"/>
      <c r="X378" s="30"/>
      <c r="Y378" s="30"/>
      <c r="Z378" s="30"/>
      <c r="AA378" s="30"/>
      <c r="AB378" s="30"/>
      <c r="AC378" s="30"/>
      <c r="AD378" s="30"/>
      <c r="AE378" s="30"/>
      <c r="AR378" s="147" t="s">
        <v>205</v>
      </c>
      <c r="AT378" s="147" t="s">
        <v>129</v>
      </c>
      <c r="AU378" s="147" t="s">
        <v>80</v>
      </c>
      <c r="AY378" s="15" t="s">
        <v>120</v>
      </c>
      <c r="BE378" s="148">
        <f t="shared" si="64"/>
        <v>0</v>
      </c>
      <c r="BF378" s="148">
        <f t="shared" si="65"/>
        <v>0</v>
      </c>
      <c r="BG378" s="148">
        <f t="shared" si="66"/>
        <v>0</v>
      </c>
      <c r="BH378" s="148">
        <f t="shared" si="67"/>
        <v>0</v>
      </c>
      <c r="BI378" s="148">
        <f t="shared" si="68"/>
        <v>0</v>
      </c>
      <c r="BJ378" s="15" t="s">
        <v>80</v>
      </c>
      <c r="BK378" s="148">
        <f t="shared" si="69"/>
        <v>0</v>
      </c>
      <c r="BL378" s="15" t="s">
        <v>205</v>
      </c>
      <c r="BM378" s="147" t="s">
        <v>1418</v>
      </c>
    </row>
    <row r="379" spans="1:65" s="2" customFormat="1" ht="33" customHeight="1">
      <c r="A379" s="30"/>
      <c r="B379" s="135"/>
      <c r="C379" s="149" t="s">
        <v>1419</v>
      </c>
      <c r="D379" s="149" t="s">
        <v>129</v>
      </c>
      <c r="E379" s="150" t="s">
        <v>1420</v>
      </c>
      <c r="F379" s="151" t="s">
        <v>1421</v>
      </c>
      <c r="G379" s="152" t="s">
        <v>126</v>
      </c>
      <c r="H379" s="153">
        <v>1</v>
      </c>
      <c r="I379" s="154"/>
      <c r="J379" s="155">
        <f t="shared" si="60"/>
        <v>0</v>
      </c>
      <c r="K379" s="151" t="s">
        <v>127</v>
      </c>
      <c r="L379" s="156"/>
      <c r="M379" s="157" t="s">
        <v>3</v>
      </c>
      <c r="N379" s="158" t="s">
        <v>43</v>
      </c>
      <c r="O379" s="51"/>
      <c r="P379" s="145">
        <f t="shared" si="61"/>
        <v>0</v>
      </c>
      <c r="Q379" s="145">
        <v>0</v>
      </c>
      <c r="R379" s="145">
        <f t="shared" si="62"/>
        <v>0</v>
      </c>
      <c r="S379" s="145">
        <v>0</v>
      </c>
      <c r="T379" s="146">
        <f t="shared" si="63"/>
        <v>0</v>
      </c>
      <c r="U379" s="30"/>
      <c r="V379" s="30"/>
      <c r="W379" s="30"/>
      <c r="X379" s="30"/>
      <c r="Y379" s="30"/>
      <c r="Z379" s="30"/>
      <c r="AA379" s="30"/>
      <c r="AB379" s="30"/>
      <c r="AC379" s="30"/>
      <c r="AD379" s="30"/>
      <c r="AE379" s="30"/>
      <c r="AR379" s="147" t="s">
        <v>205</v>
      </c>
      <c r="AT379" s="147" t="s">
        <v>129</v>
      </c>
      <c r="AU379" s="147" t="s">
        <v>80</v>
      </c>
      <c r="AY379" s="15" t="s">
        <v>120</v>
      </c>
      <c r="BE379" s="148">
        <f t="shared" si="64"/>
        <v>0</v>
      </c>
      <c r="BF379" s="148">
        <f t="shared" si="65"/>
        <v>0</v>
      </c>
      <c r="BG379" s="148">
        <f t="shared" si="66"/>
        <v>0</v>
      </c>
      <c r="BH379" s="148">
        <f t="shared" si="67"/>
        <v>0</v>
      </c>
      <c r="BI379" s="148">
        <f t="shared" si="68"/>
        <v>0</v>
      </c>
      <c r="BJ379" s="15" t="s">
        <v>80</v>
      </c>
      <c r="BK379" s="148">
        <f t="shared" si="69"/>
        <v>0</v>
      </c>
      <c r="BL379" s="15" t="s">
        <v>205</v>
      </c>
      <c r="BM379" s="147" t="s">
        <v>1422</v>
      </c>
    </row>
    <row r="380" spans="1:65" s="2" customFormat="1" ht="33" customHeight="1">
      <c r="A380" s="30"/>
      <c r="B380" s="135"/>
      <c r="C380" s="149" t="s">
        <v>935</v>
      </c>
      <c r="D380" s="149" t="s">
        <v>129</v>
      </c>
      <c r="E380" s="150" t="s">
        <v>1423</v>
      </c>
      <c r="F380" s="151" t="s">
        <v>1424</v>
      </c>
      <c r="G380" s="152" t="s">
        <v>126</v>
      </c>
      <c r="H380" s="153">
        <v>1</v>
      </c>
      <c r="I380" s="154"/>
      <c r="J380" s="155">
        <f t="shared" si="60"/>
        <v>0</v>
      </c>
      <c r="K380" s="151" t="s">
        <v>127</v>
      </c>
      <c r="L380" s="156"/>
      <c r="M380" s="157" t="s">
        <v>3</v>
      </c>
      <c r="N380" s="158" t="s">
        <v>43</v>
      </c>
      <c r="O380" s="51"/>
      <c r="P380" s="145">
        <f t="shared" si="61"/>
        <v>0</v>
      </c>
      <c r="Q380" s="145">
        <v>0</v>
      </c>
      <c r="R380" s="145">
        <f t="shared" si="62"/>
        <v>0</v>
      </c>
      <c r="S380" s="145">
        <v>0</v>
      </c>
      <c r="T380" s="146">
        <f t="shared" si="63"/>
        <v>0</v>
      </c>
      <c r="U380" s="30"/>
      <c r="V380" s="30"/>
      <c r="W380" s="30"/>
      <c r="X380" s="30"/>
      <c r="Y380" s="30"/>
      <c r="Z380" s="30"/>
      <c r="AA380" s="30"/>
      <c r="AB380" s="30"/>
      <c r="AC380" s="30"/>
      <c r="AD380" s="30"/>
      <c r="AE380" s="30"/>
      <c r="AR380" s="147" t="s">
        <v>205</v>
      </c>
      <c r="AT380" s="147" t="s">
        <v>129</v>
      </c>
      <c r="AU380" s="147" t="s">
        <v>80</v>
      </c>
      <c r="AY380" s="15" t="s">
        <v>120</v>
      </c>
      <c r="BE380" s="148">
        <f t="shared" si="64"/>
        <v>0</v>
      </c>
      <c r="BF380" s="148">
        <f t="shared" si="65"/>
        <v>0</v>
      </c>
      <c r="BG380" s="148">
        <f t="shared" si="66"/>
        <v>0</v>
      </c>
      <c r="BH380" s="148">
        <f t="shared" si="67"/>
        <v>0</v>
      </c>
      <c r="BI380" s="148">
        <f t="shared" si="68"/>
        <v>0</v>
      </c>
      <c r="BJ380" s="15" t="s">
        <v>80</v>
      </c>
      <c r="BK380" s="148">
        <f t="shared" si="69"/>
        <v>0</v>
      </c>
      <c r="BL380" s="15" t="s">
        <v>205</v>
      </c>
      <c r="BM380" s="147" t="s">
        <v>1425</v>
      </c>
    </row>
    <row r="381" spans="1:65" s="2" customFormat="1" ht="24.2" customHeight="1">
      <c r="A381" s="30"/>
      <c r="B381" s="135"/>
      <c r="C381" s="149" t="s">
        <v>1426</v>
      </c>
      <c r="D381" s="149" t="s">
        <v>129</v>
      </c>
      <c r="E381" s="150" t="s">
        <v>1427</v>
      </c>
      <c r="F381" s="151" t="s">
        <v>1428</v>
      </c>
      <c r="G381" s="152" t="s">
        <v>126</v>
      </c>
      <c r="H381" s="153">
        <v>1</v>
      </c>
      <c r="I381" s="154"/>
      <c r="J381" s="155">
        <f t="shared" si="60"/>
        <v>0</v>
      </c>
      <c r="K381" s="151" t="s">
        <v>127</v>
      </c>
      <c r="L381" s="156"/>
      <c r="M381" s="157" t="s">
        <v>3</v>
      </c>
      <c r="N381" s="158" t="s">
        <v>43</v>
      </c>
      <c r="O381" s="51"/>
      <c r="P381" s="145">
        <f t="shared" si="61"/>
        <v>0</v>
      </c>
      <c r="Q381" s="145">
        <v>0</v>
      </c>
      <c r="R381" s="145">
        <f t="shared" si="62"/>
        <v>0</v>
      </c>
      <c r="S381" s="145">
        <v>0</v>
      </c>
      <c r="T381" s="146">
        <f t="shared" si="63"/>
        <v>0</v>
      </c>
      <c r="U381" s="30"/>
      <c r="V381" s="30"/>
      <c r="W381" s="30"/>
      <c r="X381" s="30"/>
      <c r="Y381" s="30"/>
      <c r="Z381" s="30"/>
      <c r="AA381" s="30"/>
      <c r="AB381" s="30"/>
      <c r="AC381" s="30"/>
      <c r="AD381" s="30"/>
      <c r="AE381" s="30"/>
      <c r="AR381" s="147" t="s">
        <v>205</v>
      </c>
      <c r="AT381" s="147" t="s">
        <v>129</v>
      </c>
      <c r="AU381" s="147" t="s">
        <v>80</v>
      </c>
      <c r="AY381" s="15" t="s">
        <v>120</v>
      </c>
      <c r="BE381" s="148">
        <f t="shared" si="64"/>
        <v>0</v>
      </c>
      <c r="BF381" s="148">
        <f t="shared" si="65"/>
        <v>0</v>
      </c>
      <c r="BG381" s="148">
        <f t="shared" si="66"/>
        <v>0</v>
      </c>
      <c r="BH381" s="148">
        <f t="shared" si="67"/>
        <v>0</v>
      </c>
      <c r="BI381" s="148">
        <f t="shared" si="68"/>
        <v>0</v>
      </c>
      <c r="BJ381" s="15" t="s">
        <v>80</v>
      </c>
      <c r="BK381" s="148">
        <f t="shared" si="69"/>
        <v>0</v>
      </c>
      <c r="BL381" s="15" t="s">
        <v>205</v>
      </c>
      <c r="BM381" s="147" t="s">
        <v>1429</v>
      </c>
    </row>
    <row r="382" spans="1:65" s="2" customFormat="1" ht="16.5" customHeight="1">
      <c r="A382" s="30"/>
      <c r="B382" s="135"/>
      <c r="C382" s="149" t="s">
        <v>939</v>
      </c>
      <c r="D382" s="149" t="s">
        <v>129</v>
      </c>
      <c r="E382" s="150" t="s">
        <v>1430</v>
      </c>
      <c r="F382" s="151" t="s">
        <v>1431</v>
      </c>
      <c r="G382" s="152" t="s">
        <v>126</v>
      </c>
      <c r="H382" s="153">
        <v>1</v>
      </c>
      <c r="I382" s="154"/>
      <c r="J382" s="155">
        <f t="shared" si="60"/>
        <v>0</v>
      </c>
      <c r="K382" s="151" t="s">
        <v>127</v>
      </c>
      <c r="L382" s="156"/>
      <c r="M382" s="157" t="s">
        <v>3</v>
      </c>
      <c r="N382" s="158" t="s">
        <v>43</v>
      </c>
      <c r="O382" s="51"/>
      <c r="P382" s="145">
        <f t="shared" si="61"/>
        <v>0</v>
      </c>
      <c r="Q382" s="145">
        <v>0</v>
      </c>
      <c r="R382" s="145">
        <f t="shared" si="62"/>
        <v>0</v>
      </c>
      <c r="S382" s="145">
        <v>0</v>
      </c>
      <c r="T382" s="146">
        <f t="shared" si="63"/>
        <v>0</v>
      </c>
      <c r="U382" s="30"/>
      <c r="V382" s="30"/>
      <c r="W382" s="30"/>
      <c r="X382" s="30"/>
      <c r="Y382" s="30"/>
      <c r="Z382" s="30"/>
      <c r="AA382" s="30"/>
      <c r="AB382" s="30"/>
      <c r="AC382" s="30"/>
      <c r="AD382" s="30"/>
      <c r="AE382" s="30"/>
      <c r="AR382" s="147" t="s">
        <v>205</v>
      </c>
      <c r="AT382" s="147" t="s">
        <v>129</v>
      </c>
      <c r="AU382" s="147" t="s">
        <v>80</v>
      </c>
      <c r="AY382" s="15" t="s">
        <v>120</v>
      </c>
      <c r="BE382" s="148">
        <f t="shared" si="64"/>
        <v>0</v>
      </c>
      <c r="BF382" s="148">
        <f t="shared" si="65"/>
        <v>0</v>
      </c>
      <c r="BG382" s="148">
        <f t="shared" si="66"/>
        <v>0</v>
      </c>
      <c r="BH382" s="148">
        <f t="shared" si="67"/>
        <v>0</v>
      </c>
      <c r="BI382" s="148">
        <f t="shared" si="68"/>
        <v>0</v>
      </c>
      <c r="BJ382" s="15" t="s">
        <v>80</v>
      </c>
      <c r="BK382" s="148">
        <f t="shared" si="69"/>
        <v>0</v>
      </c>
      <c r="BL382" s="15" t="s">
        <v>205</v>
      </c>
      <c r="BM382" s="147" t="s">
        <v>1432</v>
      </c>
    </row>
    <row r="383" spans="1:65" s="2" customFormat="1" ht="16.5" customHeight="1">
      <c r="A383" s="30"/>
      <c r="B383" s="135"/>
      <c r="C383" s="149" t="s">
        <v>1433</v>
      </c>
      <c r="D383" s="149" t="s">
        <v>129</v>
      </c>
      <c r="E383" s="150" t="s">
        <v>1434</v>
      </c>
      <c r="F383" s="151" t="s">
        <v>1435</v>
      </c>
      <c r="G383" s="152" t="s">
        <v>126</v>
      </c>
      <c r="H383" s="153">
        <v>1</v>
      </c>
      <c r="I383" s="154"/>
      <c r="J383" s="155">
        <f t="shared" si="60"/>
        <v>0</v>
      </c>
      <c r="K383" s="151" t="s">
        <v>127</v>
      </c>
      <c r="L383" s="156"/>
      <c r="M383" s="157" t="s">
        <v>3</v>
      </c>
      <c r="N383" s="158" t="s">
        <v>43</v>
      </c>
      <c r="O383" s="51"/>
      <c r="P383" s="145">
        <f t="shared" si="61"/>
        <v>0</v>
      </c>
      <c r="Q383" s="145">
        <v>0</v>
      </c>
      <c r="R383" s="145">
        <f t="shared" si="62"/>
        <v>0</v>
      </c>
      <c r="S383" s="145">
        <v>0</v>
      </c>
      <c r="T383" s="146">
        <f t="shared" si="63"/>
        <v>0</v>
      </c>
      <c r="U383" s="30"/>
      <c r="V383" s="30"/>
      <c r="W383" s="30"/>
      <c r="X383" s="30"/>
      <c r="Y383" s="30"/>
      <c r="Z383" s="30"/>
      <c r="AA383" s="30"/>
      <c r="AB383" s="30"/>
      <c r="AC383" s="30"/>
      <c r="AD383" s="30"/>
      <c r="AE383" s="30"/>
      <c r="AR383" s="147" t="s">
        <v>205</v>
      </c>
      <c r="AT383" s="147" t="s">
        <v>129</v>
      </c>
      <c r="AU383" s="147" t="s">
        <v>80</v>
      </c>
      <c r="AY383" s="15" t="s">
        <v>120</v>
      </c>
      <c r="BE383" s="148">
        <f t="shared" si="64"/>
        <v>0</v>
      </c>
      <c r="BF383" s="148">
        <f t="shared" si="65"/>
        <v>0</v>
      </c>
      <c r="BG383" s="148">
        <f t="shared" si="66"/>
        <v>0</v>
      </c>
      <c r="BH383" s="148">
        <f t="shared" si="67"/>
        <v>0</v>
      </c>
      <c r="BI383" s="148">
        <f t="shared" si="68"/>
        <v>0</v>
      </c>
      <c r="BJ383" s="15" t="s">
        <v>80</v>
      </c>
      <c r="BK383" s="148">
        <f t="shared" si="69"/>
        <v>0</v>
      </c>
      <c r="BL383" s="15" t="s">
        <v>205</v>
      </c>
      <c r="BM383" s="147" t="s">
        <v>1436</v>
      </c>
    </row>
    <row r="384" spans="1:65" s="2" customFormat="1" ht="24.2" customHeight="1">
      <c r="A384" s="30"/>
      <c r="B384" s="135"/>
      <c r="C384" s="149" t="s">
        <v>942</v>
      </c>
      <c r="D384" s="149" t="s">
        <v>129</v>
      </c>
      <c r="E384" s="150" t="s">
        <v>1437</v>
      </c>
      <c r="F384" s="151" t="s">
        <v>1438</v>
      </c>
      <c r="G384" s="152" t="s">
        <v>126</v>
      </c>
      <c r="H384" s="153">
        <v>1</v>
      </c>
      <c r="I384" s="154"/>
      <c r="J384" s="155">
        <f t="shared" si="60"/>
        <v>0</v>
      </c>
      <c r="K384" s="151" t="s">
        <v>127</v>
      </c>
      <c r="L384" s="156"/>
      <c r="M384" s="157" t="s">
        <v>3</v>
      </c>
      <c r="N384" s="158" t="s">
        <v>43</v>
      </c>
      <c r="O384" s="51"/>
      <c r="P384" s="145">
        <f t="shared" si="61"/>
        <v>0</v>
      </c>
      <c r="Q384" s="145">
        <v>0</v>
      </c>
      <c r="R384" s="145">
        <f t="shared" si="62"/>
        <v>0</v>
      </c>
      <c r="S384" s="145">
        <v>0</v>
      </c>
      <c r="T384" s="146">
        <f t="shared" si="63"/>
        <v>0</v>
      </c>
      <c r="U384" s="30"/>
      <c r="V384" s="30"/>
      <c r="W384" s="30"/>
      <c r="X384" s="30"/>
      <c r="Y384" s="30"/>
      <c r="Z384" s="30"/>
      <c r="AA384" s="30"/>
      <c r="AB384" s="30"/>
      <c r="AC384" s="30"/>
      <c r="AD384" s="30"/>
      <c r="AE384" s="30"/>
      <c r="AR384" s="147" t="s">
        <v>205</v>
      </c>
      <c r="AT384" s="147" t="s">
        <v>129</v>
      </c>
      <c r="AU384" s="147" t="s">
        <v>80</v>
      </c>
      <c r="AY384" s="15" t="s">
        <v>120</v>
      </c>
      <c r="BE384" s="148">
        <f t="shared" si="64"/>
        <v>0</v>
      </c>
      <c r="BF384" s="148">
        <f t="shared" si="65"/>
        <v>0</v>
      </c>
      <c r="BG384" s="148">
        <f t="shared" si="66"/>
        <v>0</v>
      </c>
      <c r="BH384" s="148">
        <f t="shared" si="67"/>
        <v>0</v>
      </c>
      <c r="BI384" s="148">
        <f t="shared" si="68"/>
        <v>0</v>
      </c>
      <c r="BJ384" s="15" t="s">
        <v>80</v>
      </c>
      <c r="BK384" s="148">
        <f t="shared" si="69"/>
        <v>0</v>
      </c>
      <c r="BL384" s="15" t="s">
        <v>205</v>
      </c>
      <c r="BM384" s="147" t="s">
        <v>1439</v>
      </c>
    </row>
    <row r="385" spans="1:65" s="2" customFormat="1" ht="37.9" customHeight="1">
      <c r="A385" s="30"/>
      <c r="B385" s="135"/>
      <c r="C385" s="149" t="s">
        <v>1440</v>
      </c>
      <c r="D385" s="149" t="s">
        <v>129</v>
      </c>
      <c r="E385" s="150" t="s">
        <v>1441</v>
      </c>
      <c r="F385" s="151" t="s">
        <v>1442</v>
      </c>
      <c r="G385" s="152" t="s">
        <v>126</v>
      </c>
      <c r="H385" s="153">
        <v>1</v>
      </c>
      <c r="I385" s="154"/>
      <c r="J385" s="155">
        <f t="shared" si="60"/>
        <v>0</v>
      </c>
      <c r="K385" s="151" t="s">
        <v>127</v>
      </c>
      <c r="L385" s="156"/>
      <c r="M385" s="157" t="s">
        <v>3</v>
      </c>
      <c r="N385" s="158" t="s">
        <v>43</v>
      </c>
      <c r="O385" s="51"/>
      <c r="P385" s="145">
        <f t="shared" si="61"/>
        <v>0</v>
      </c>
      <c r="Q385" s="145">
        <v>0</v>
      </c>
      <c r="R385" s="145">
        <f t="shared" si="62"/>
        <v>0</v>
      </c>
      <c r="S385" s="145">
        <v>0</v>
      </c>
      <c r="T385" s="146">
        <f t="shared" si="63"/>
        <v>0</v>
      </c>
      <c r="U385" s="30"/>
      <c r="V385" s="30"/>
      <c r="W385" s="30"/>
      <c r="X385" s="30"/>
      <c r="Y385" s="30"/>
      <c r="Z385" s="30"/>
      <c r="AA385" s="30"/>
      <c r="AB385" s="30"/>
      <c r="AC385" s="30"/>
      <c r="AD385" s="30"/>
      <c r="AE385" s="30"/>
      <c r="AR385" s="147" t="s">
        <v>205</v>
      </c>
      <c r="AT385" s="147" t="s">
        <v>129</v>
      </c>
      <c r="AU385" s="147" t="s">
        <v>80</v>
      </c>
      <c r="AY385" s="15" t="s">
        <v>120</v>
      </c>
      <c r="BE385" s="148">
        <f t="shared" si="64"/>
        <v>0</v>
      </c>
      <c r="BF385" s="148">
        <f t="shared" si="65"/>
        <v>0</v>
      </c>
      <c r="BG385" s="148">
        <f t="shared" si="66"/>
        <v>0</v>
      </c>
      <c r="BH385" s="148">
        <f t="shared" si="67"/>
        <v>0</v>
      </c>
      <c r="BI385" s="148">
        <f t="shared" si="68"/>
        <v>0</v>
      </c>
      <c r="BJ385" s="15" t="s">
        <v>80</v>
      </c>
      <c r="BK385" s="148">
        <f t="shared" si="69"/>
        <v>0</v>
      </c>
      <c r="BL385" s="15" t="s">
        <v>205</v>
      </c>
      <c r="BM385" s="147" t="s">
        <v>1443</v>
      </c>
    </row>
    <row r="386" spans="1:65" s="2" customFormat="1" ht="16.5" customHeight="1">
      <c r="A386" s="30"/>
      <c r="B386" s="135"/>
      <c r="C386" s="149" t="s">
        <v>946</v>
      </c>
      <c r="D386" s="149" t="s">
        <v>129</v>
      </c>
      <c r="E386" s="150" t="s">
        <v>1444</v>
      </c>
      <c r="F386" s="151" t="s">
        <v>1445</v>
      </c>
      <c r="G386" s="152" t="s">
        <v>126</v>
      </c>
      <c r="H386" s="153">
        <v>5</v>
      </c>
      <c r="I386" s="154"/>
      <c r="J386" s="155">
        <f t="shared" si="60"/>
        <v>0</v>
      </c>
      <c r="K386" s="151" t="s">
        <v>127</v>
      </c>
      <c r="L386" s="156"/>
      <c r="M386" s="157" t="s">
        <v>3</v>
      </c>
      <c r="N386" s="158" t="s">
        <v>43</v>
      </c>
      <c r="O386" s="51"/>
      <c r="P386" s="145">
        <f t="shared" si="61"/>
        <v>0</v>
      </c>
      <c r="Q386" s="145">
        <v>0</v>
      </c>
      <c r="R386" s="145">
        <f t="shared" si="62"/>
        <v>0</v>
      </c>
      <c r="S386" s="145">
        <v>0</v>
      </c>
      <c r="T386" s="146">
        <f t="shared" si="63"/>
        <v>0</v>
      </c>
      <c r="U386" s="30"/>
      <c r="V386" s="30"/>
      <c r="W386" s="30"/>
      <c r="X386" s="30"/>
      <c r="Y386" s="30"/>
      <c r="Z386" s="30"/>
      <c r="AA386" s="30"/>
      <c r="AB386" s="30"/>
      <c r="AC386" s="30"/>
      <c r="AD386" s="30"/>
      <c r="AE386" s="30"/>
      <c r="AR386" s="147" t="s">
        <v>205</v>
      </c>
      <c r="AT386" s="147" t="s">
        <v>129</v>
      </c>
      <c r="AU386" s="147" t="s">
        <v>80</v>
      </c>
      <c r="AY386" s="15" t="s">
        <v>120</v>
      </c>
      <c r="BE386" s="148">
        <f t="shared" si="64"/>
        <v>0</v>
      </c>
      <c r="BF386" s="148">
        <f t="shared" si="65"/>
        <v>0</v>
      </c>
      <c r="BG386" s="148">
        <f t="shared" si="66"/>
        <v>0</v>
      </c>
      <c r="BH386" s="148">
        <f t="shared" si="67"/>
        <v>0</v>
      </c>
      <c r="BI386" s="148">
        <f t="shared" si="68"/>
        <v>0</v>
      </c>
      <c r="BJ386" s="15" t="s">
        <v>80</v>
      </c>
      <c r="BK386" s="148">
        <f t="shared" si="69"/>
        <v>0</v>
      </c>
      <c r="BL386" s="15" t="s">
        <v>205</v>
      </c>
      <c r="BM386" s="147" t="s">
        <v>1446</v>
      </c>
    </row>
    <row r="387" spans="1:65" s="2" customFormat="1" ht="16.5" customHeight="1">
      <c r="A387" s="30"/>
      <c r="B387" s="135"/>
      <c r="C387" s="149" t="s">
        <v>1447</v>
      </c>
      <c r="D387" s="149" t="s">
        <v>129</v>
      </c>
      <c r="E387" s="150" t="s">
        <v>1448</v>
      </c>
      <c r="F387" s="151" t="s">
        <v>1449</v>
      </c>
      <c r="G387" s="152" t="s">
        <v>126</v>
      </c>
      <c r="H387" s="153">
        <v>5</v>
      </c>
      <c r="I387" s="154"/>
      <c r="J387" s="155">
        <f t="shared" si="60"/>
        <v>0</v>
      </c>
      <c r="K387" s="151" t="s">
        <v>127</v>
      </c>
      <c r="L387" s="156"/>
      <c r="M387" s="157" t="s">
        <v>3</v>
      </c>
      <c r="N387" s="158" t="s">
        <v>43</v>
      </c>
      <c r="O387" s="51"/>
      <c r="P387" s="145">
        <f t="shared" si="61"/>
        <v>0</v>
      </c>
      <c r="Q387" s="145">
        <v>0</v>
      </c>
      <c r="R387" s="145">
        <f t="shared" si="62"/>
        <v>0</v>
      </c>
      <c r="S387" s="145">
        <v>0</v>
      </c>
      <c r="T387" s="146">
        <f t="shared" si="63"/>
        <v>0</v>
      </c>
      <c r="U387" s="30"/>
      <c r="V387" s="30"/>
      <c r="W387" s="30"/>
      <c r="X387" s="30"/>
      <c r="Y387" s="30"/>
      <c r="Z387" s="30"/>
      <c r="AA387" s="30"/>
      <c r="AB387" s="30"/>
      <c r="AC387" s="30"/>
      <c r="AD387" s="30"/>
      <c r="AE387" s="30"/>
      <c r="AR387" s="147" t="s">
        <v>205</v>
      </c>
      <c r="AT387" s="147" t="s">
        <v>129</v>
      </c>
      <c r="AU387" s="147" t="s">
        <v>80</v>
      </c>
      <c r="AY387" s="15" t="s">
        <v>120</v>
      </c>
      <c r="BE387" s="148">
        <f t="shared" si="64"/>
        <v>0</v>
      </c>
      <c r="BF387" s="148">
        <f t="shared" si="65"/>
        <v>0</v>
      </c>
      <c r="BG387" s="148">
        <f t="shared" si="66"/>
        <v>0</v>
      </c>
      <c r="BH387" s="148">
        <f t="shared" si="67"/>
        <v>0</v>
      </c>
      <c r="BI387" s="148">
        <f t="shared" si="68"/>
        <v>0</v>
      </c>
      <c r="BJ387" s="15" t="s">
        <v>80</v>
      </c>
      <c r="BK387" s="148">
        <f t="shared" si="69"/>
        <v>0</v>
      </c>
      <c r="BL387" s="15" t="s">
        <v>205</v>
      </c>
      <c r="BM387" s="147" t="s">
        <v>1450</v>
      </c>
    </row>
    <row r="388" spans="1:65" s="2" customFormat="1" ht="21.75" customHeight="1">
      <c r="A388" s="30"/>
      <c r="B388" s="135"/>
      <c r="C388" s="149" t="s">
        <v>949</v>
      </c>
      <c r="D388" s="149" t="s">
        <v>129</v>
      </c>
      <c r="E388" s="150" t="s">
        <v>1451</v>
      </c>
      <c r="F388" s="151" t="s">
        <v>1452</v>
      </c>
      <c r="G388" s="152" t="s">
        <v>126</v>
      </c>
      <c r="H388" s="153">
        <v>1</v>
      </c>
      <c r="I388" s="154"/>
      <c r="J388" s="155">
        <f t="shared" si="60"/>
        <v>0</v>
      </c>
      <c r="K388" s="151" t="s">
        <v>127</v>
      </c>
      <c r="L388" s="156"/>
      <c r="M388" s="157" t="s">
        <v>3</v>
      </c>
      <c r="N388" s="158" t="s">
        <v>43</v>
      </c>
      <c r="O388" s="51"/>
      <c r="P388" s="145">
        <f t="shared" si="61"/>
        <v>0</v>
      </c>
      <c r="Q388" s="145">
        <v>0</v>
      </c>
      <c r="R388" s="145">
        <f t="shared" si="62"/>
        <v>0</v>
      </c>
      <c r="S388" s="145">
        <v>0</v>
      </c>
      <c r="T388" s="146">
        <f t="shared" si="63"/>
        <v>0</v>
      </c>
      <c r="U388" s="30"/>
      <c r="V388" s="30"/>
      <c r="W388" s="30"/>
      <c r="X388" s="30"/>
      <c r="Y388" s="30"/>
      <c r="Z388" s="30"/>
      <c r="AA388" s="30"/>
      <c r="AB388" s="30"/>
      <c r="AC388" s="30"/>
      <c r="AD388" s="30"/>
      <c r="AE388" s="30"/>
      <c r="AR388" s="147" t="s">
        <v>205</v>
      </c>
      <c r="AT388" s="147" t="s">
        <v>129</v>
      </c>
      <c r="AU388" s="147" t="s">
        <v>80</v>
      </c>
      <c r="AY388" s="15" t="s">
        <v>120</v>
      </c>
      <c r="BE388" s="148">
        <f t="shared" si="64"/>
        <v>0</v>
      </c>
      <c r="BF388" s="148">
        <f t="shared" si="65"/>
        <v>0</v>
      </c>
      <c r="BG388" s="148">
        <f t="shared" si="66"/>
        <v>0</v>
      </c>
      <c r="BH388" s="148">
        <f t="shared" si="67"/>
        <v>0</v>
      </c>
      <c r="BI388" s="148">
        <f t="shared" si="68"/>
        <v>0</v>
      </c>
      <c r="BJ388" s="15" t="s">
        <v>80</v>
      </c>
      <c r="BK388" s="148">
        <f t="shared" si="69"/>
        <v>0</v>
      </c>
      <c r="BL388" s="15" t="s">
        <v>205</v>
      </c>
      <c r="BM388" s="147" t="s">
        <v>1453</v>
      </c>
    </row>
    <row r="389" spans="1:65" s="2" customFormat="1" ht="21.75" customHeight="1">
      <c r="A389" s="30"/>
      <c r="B389" s="135"/>
      <c r="C389" s="149" t="s">
        <v>1454</v>
      </c>
      <c r="D389" s="149" t="s">
        <v>129</v>
      </c>
      <c r="E389" s="150" t="s">
        <v>1455</v>
      </c>
      <c r="F389" s="151" t="s">
        <v>1456</v>
      </c>
      <c r="G389" s="152" t="s">
        <v>126</v>
      </c>
      <c r="H389" s="153">
        <v>1</v>
      </c>
      <c r="I389" s="154"/>
      <c r="J389" s="155">
        <f t="shared" si="60"/>
        <v>0</v>
      </c>
      <c r="K389" s="151" t="s">
        <v>127</v>
      </c>
      <c r="L389" s="156"/>
      <c r="M389" s="157" t="s">
        <v>3</v>
      </c>
      <c r="N389" s="158" t="s">
        <v>43</v>
      </c>
      <c r="O389" s="51"/>
      <c r="P389" s="145">
        <f t="shared" si="61"/>
        <v>0</v>
      </c>
      <c r="Q389" s="145">
        <v>0</v>
      </c>
      <c r="R389" s="145">
        <f t="shared" si="62"/>
        <v>0</v>
      </c>
      <c r="S389" s="145">
        <v>0</v>
      </c>
      <c r="T389" s="146">
        <f t="shared" si="63"/>
        <v>0</v>
      </c>
      <c r="U389" s="30"/>
      <c r="V389" s="30"/>
      <c r="W389" s="30"/>
      <c r="X389" s="30"/>
      <c r="Y389" s="30"/>
      <c r="Z389" s="30"/>
      <c r="AA389" s="30"/>
      <c r="AB389" s="30"/>
      <c r="AC389" s="30"/>
      <c r="AD389" s="30"/>
      <c r="AE389" s="30"/>
      <c r="AR389" s="147" t="s">
        <v>205</v>
      </c>
      <c r="AT389" s="147" t="s">
        <v>129</v>
      </c>
      <c r="AU389" s="147" t="s">
        <v>80</v>
      </c>
      <c r="AY389" s="15" t="s">
        <v>120</v>
      </c>
      <c r="BE389" s="148">
        <f t="shared" si="64"/>
        <v>0</v>
      </c>
      <c r="BF389" s="148">
        <f t="shared" si="65"/>
        <v>0</v>
      </c>
      <c r="BG389" s="148">
        <f t="shared" si="66"/>
        <v>0</v>
      </c>
      <c r="BH389" s="148">
        <f t="shared" si="67"/>
        <v>0</v>
      </c>
      <c r="BI389" s="148">
        <f t="shared" si="68"/>
        <v>0</v>
      </c>
      <c r="BJ389" s="15" t="s">
        <v>80</v>
      </c>
      <c r="BK389" s="148">
        <f t="shared" si="69"/>
        <v>0</v>
      </c>
      <c r="BL389" s="15" t="s">
        <v>205</v>
      </c>
      <c r="BM389" s="147" t="s">
        <v>1457</v>
      </c>
    </row>
    <row r="390" spans="1:65" s="2" customFormat="1" ht="21.75" customHeight="1">
      <c r="A390" s="30"/>
      <c r="B390" s="135"/>
      <c r="C390" s="149" t="s">
        <v>953</v>
      </c>
      <c r="D390" s="149" t="s">
        <v>129</v>
      </c>
      <c r="E390" s="150" t="s">
        <v>1458</v>
      </c>
      <c r="F390" s="151" t="s">
        <v>1459</v>
      </c>
      <c r="G390" s="152" t="s">
        <v>126</v>
      </c>
      <c r="H390" s="153">
        <v>1</v>
      </c>
      <c r="I390" s="154"/>
      <c r="J390" s="155">
        <f t="shared" si="60"/>
        <v>0</v>
      </c>
      <c r="K390" s="151" t="s">
        <v>127</v>
      </c>
      <c r="L390" s="156"/>
      <c r="M390" s="157" t="s">
        <v>3</v>
      </c>
      <c r="N390" s="158" t="s">
        <v>43</v>
      </c>
      <c r="O390" s="51"/>
      <c r="P390" s="145">
        <f t="shared" si="61"/>
        <v>0</v>
      </c>
      <c r="Q390" s="145">
        <v>0</v>
      </c>
      <c r="R390" s="145">
        <f t="shared" si="62"/>
        <v>0</v>
      </c>
      <c r="S390" s="145">
        <v>0</v>
      </c>
      <c r="T390" s="146">
        <f t="shared" si="63"/>
        <v>0</v>
      </c>
      <c r="U390" s="30"/>
      <c r="V390" s="30"/>
      <c r="W390" s="30"/>
      <c r="X390" s="30"/>
      <c r="Y390" s="30"/>
      <c r="Z390" s="30"/>
      <c r="AA390" s="30"/>
      <c r="AB390" s="30"/>
      <c r="AC390" s="30"/>
      <c r="AD390" s="30"/>
      <c r="AE390" s="30"/>
      <c r="AR390" s="147" t="s">
        <v>205</v>
      </c>
      <c r="AT390" s="147" t="s">
        <v>129</v>
      </c>
      <c r="AU390" s="147" t="s">
        <v>80</v>
      </c>
      <c r="AY390" s="15" t="s">
        <v>120</v>
      </c>
      <c r="BE390" s="148">
        <f t="shared" si="64"/>
        <v>0</v>
      </c>
      <c r="BF390" s="148">
        <f t="shared" si="65"/>
        <v>0</v>
      </c>
      <c r="BG390" s="148">
        <f t="shared" si="66"/>
        <v>0</v>
      </c>
      <c r="BH390" s="148">
        <f t="shared" si="67"/>
        <v>0</v>
      </c>
      <c r="BI390" s="148">
        <f t="shared" si="68"/>
        <v>0</v>
      </c>
      <c r="BJ390" s="15" t="s">
        <v>80</v>
      </c>
      <c r="BK390" s="148">
        <f t="shared" si="69"/>
        <v>0</v>
      </c>
      <c r="BL390" s="15" t="s">
        <v>205</v>
      </c>
      <c r="BM390" s="147" t="s">
        <v>1460</v>
      </c>
    </row>
    <row r="391" spans="1:65" s="2" customFormat="1" ht="21.75" customHeight="1">
      <c r="A391" s="30"/>
      <c r="B391" s="135"/>
      <c r="C391" s="149" t="s">
        <v>1461</v>
      </c>
      <c r="D391" s="149" t="s">
        <v>129</v>
      </c>
      <c r="E391" s="150" t="s">
        <v>1462</v>
      </c>
      <c r="F391" s="151" t="s">
        <v>1463</v>
      </c>
      <c r="G391" s="152" t="s">
        <v>126</v>
      </c>
      <c r="H391" s="153">
        <v>2</v>
      </c>
      <c r="I391" s="154"/>
      <c r="J391" s="155">
        <f t="shared" si="60"/>
        <v>0</v>
      </c>
      <c r="K391" s="151" t="s">
        <v>127</v>
      </c>
      <c r="L391" s="156"/>
      <c r="M391" s="157" t="s">
        <v>3</v>
      </c>
      <c r="N391" s="158" t="s">
        <v>43</v>
      </c>
      <c r="O391" s="51"/>
      <c r="P391" s="145">
        <f t="shared" si="61"/>
        <v>0</v>
      </c>
      <c r="Q391" s="145">
        <v>0</v>
      </c>
      <c r="R391" s="145">
        <f t="shared" si="62"/>
        <v>0</v>
      </c>
      <c r="S391" s="145">
        <v>0</v>
      </c>
      <c r="T391" s="146">
        <f t="shared" si="63"/>
        <v>0</v>
      </c>
      <c r="U391" s="30"/>
      <c r="V391" s="30"/>
      <c r="W391" s="30"/>
      <c r="X391" s="30"/>
      <c r="Y391" s="30"/>
      <c r="Z391" s="30"/>
      <c r="AA391" s="30"/>
      <c r="AB391" s="30"/>
      <c r="AC391" s="30"/>
      <c r="AD391" s="30"/>
      <c r="AE391" s="30"/>
      <c r="AR391" s="147" t="s">
        <v>205</v>
      </c>
      <c r="AT391" s="147" t="s">
        <v>129</v>
      </c>
      <c r="AU391" s="147" t="s">
        <v>80</v>
      </c>
      <c r="AY391" s="15" t="s">
        <v>120</v>
      </c>
      <c r="BE391" s="148">
        <f t="shared" si="64"/>
        <v>0</v>
      </c>
      <c r="BF391" s="148">
        <f t="shared" si="65"/>
        <v>0</v>
      </c>
      <c r="BG391" s="148">
        <f t="shared" si="66"/>
        <v>0</v>
      </c>
      <c r="BH391" s="148">
        <f t="shared" si="67"/>
        <v>0</v>
      </c>
      <c r="BI391" s="148">
        <f t="shared" si="68"/>
        <v>0</v>
      </c>
      <c r="BJ391" s="15" t="s">
        <v>80</v>
      </c>
      <c r="BK391" s="148">
        <f t="shared" si="69"/>
        <v>0</v>
      </c>
      <c r="BL391" s="15" t="s">
        <v>205</v>
      </c>
      <c r="BM391" s="147" t="s">
        <v>1464</v>
      </c>
    </row>
    <row r="392" spans="1:65" s="2" customFormat="1" ht="21.75" customHeight="1">
      <c r="A392" s="30"/>
      <c r="B392" s="135"/>
      <c r="C392" s="149" t="s">
        <v>956</v>
      </c>
      <c r="D392" s="149" t="s">
        <v>129</v>
      </c>
      <c r="E392" s="150" t="s">
        <v>1465</v>
      </c>
      <c r="F392" s="151" t="s">
        <v>1466</v>
      </c>
      <c r="G392" s="152" t="s">
        <v>126</v>
      </c>
      <c r="H392" s="153">
        <v>2</v>
      </c>
      <c r="I392" s="154"/>
      <c r="J392" s="155">
        <f t="shared" si="60"/>
        <v>0</v>
      </c>
      <c r="K392" s="151" t="s">
        <v>127</v>
      </c>
      <c r="L392" s="156"/>
      <c r="M392" s="157" t="s">
        <v>3</v>
      </c>
      <c r="N392" s="158" t="s">
        <v>43</v>
      </c>
      <c r="O392" s="51"/>
      <c r="P392" s="145">
        <f t="shared" si="61"/>
        <v>0</v>
      </c>
      <c r="Q392" s="145">
        <v>0</v>
      </c>
      <c r="R392" s="145">
        <f t="shared" si="62"/>
        <v>0</v>
      </c>
      <c r="S392" s="145">
        <v>0</v>
      </c>
      <c r="T392" s="146">
        <f t="shared" si="63"/>
        <v>0</v>
      </c>
      <c r="U392" s="30"/>
      <c r="V392" s="30"/>
      <c r="W392" s="30"/>
      <c r="X392" s="30"/>
      <c r="Y392" s="30"/>
      <c r="Z392" s="30"/>
      <c r="AA392" s="30"/>
      <c r="AB392" s="30"/>
      <c r="AC392" s="30"/>
      <c r="AD392" s="30"/>
      <c r="AE392" s="30"/>
      <c r="AR392" s="147" t="s">
        <v>205</v>
      </c>
      <c r="AT392" s="147" t="s">
        <v>129</v>
      </c>
      <c r="AU392" s="147" t="s">
        <v>80</v>
      </c>
      <c r="AY392" s="15" t="s">
        <v>120</v>
      </c>
      <c r="BE392" s="148">
        <f t="shared" si="64"/>
        <v>0</v>
      </c>
      <c r="BF392" s="148">
        <f t="shared" si="65"/>
        <v>0</v>
      </c>
      <c r="BG392" s="148">
        <f t="shared" si="66"/>
        <v>0</v>
      </c>
      <c r="BH392" s="148">
        <f t="shared" si="67"/>
        <v>0</v>
      </c>
      <c r="BI392" s="148">
        <f t="shared" si="68"/>
        <v>0</v>
      </c>
      <c r="BJ392" s="15" t="s">
        <v>80</v>
      </c>
      <c r="BK392" s="148">
        <f t="shared" si="69"/>
        <v>0</v>
      </c>
      <c r="BL392" s="15" t="s">
        <v>205</v>
      </c>
      <c r="BM392" s="147" t="s">
        <v>1467</v>
      </c>
    </row>
    <row r="393" spans="1:65" s="2" customFormat="1" ht="21.75" customHeight="1">
      <c r="A393" s="30"/>
      <c r="B393" s="135"/>
      <c r="C393" s="149" t="s">
        <v>1468</v>
      </c>
      <c r="D393" s="149" t="s">
        <v>129</v>
      </c>
      <c r="E393" s="150" t="s">
        <v>1469</v>
      </c>
      <c r="F393" s="151" t="s">
        <v>1470</v>
      </c>
      <c r="G393" s="152" t="s">
        <v>126</v>
      </c>
      <c r="H393" s="153">
        <v>2</v>
      </c>
      <c r="I393" s="154"/>
      <c r="J393" s="155">
        <f t="shared" si="60"/>
        <v>0</v>
      </c>
      <c r="K393" s="151" t="s">
        <v>127</v>
      </c>
      <c r="L393" s="156"/>
      <c r="M393" s="157" t="s">
        <v>3</v>
      </c>
      <c r="N393" s="158" t="s">
        <v>43</v>
      </c>
      <c r="O393" s="51"/>
      <c r="P393" s="145">
        <f t="shared" si="61"/>
        <v>0</v>
      </c>
      <c r="Q393" s="145">
        <v>0</v>
      </c>
      <c r="R393" s="145">
        <f t="shared" si="62"/>
        <v>0</v>
      </c>
      <c r="S393" s="145">
        <v>0</v>
      </c>
      <c r="T393" s="146">
        <f t="shared" si="63"/>
        <v>0</v>
      </c>
      <c r="U393" s="30"/>
      <c r="V393" s="30"/>
      <c r="W393" s="30"/>
      <c r="X393" s="30"/>
      <c r="Y393" s="30"/>
      <c r="Z393" s="30"/>
      <c r="AA393" s="30"/>
      <c r="AB393" s="30"/>
      <c r="AC393" s="30"/>
      <c r="AD393" s="30"/>
      <c r="AE393" s="30"/>
      <c r="AR393" s="147" t="s">
        <v>205</v>
      </c>
      <c r="AT393" s="147" t="s">
        <v>129</v>
      </c>
      <c r="AU393" s="147" t="s">
        <v>80</v>
      </c>
      <c r="AY393" s="15" t="s">
        <v>120</v>
      </c>
      <c r="BE393" s="148">
        <f t="shared" si="64"/>
        <v>0</v>
      </c>
      <c r="BF393" s="148">
        <f t="shared" si="65"/>
        <v>0</v>
      </c>
      <c r="BG393" s="148">
        <f t="shared" si="66"/>
        <v>0</v>
      </c>
      <c r="BH393" s="148">
        <f t="shared" si="67"/>
        <v>0</v>
      </c>
      <c r="BI393" s="148">
        <f t="shared" si="68"/>
        <v>0</v>
      </c>
      <c r="BJ393" s="15" t="s">
        <v>80</v>
      </c>
      <c r="BK393" s="148">
        <f t="shared" si="69"/>
        <v>0</v>
      </c>
      <c r="BL393" s="15" t="s">
        <v>205</v>
      </c>
      <c r="BM393" s="147" t="s">
        <v>1471</v>
      </c>
    </row>
    <row r="394" spans="1:65" s="2" customFormat="1" ht="21.75" customHeight="1">
      <c r="A394" s="30"/>
      <c r="B394" s="135"/>
      <c r="C394" s="149" t="s">
        <v>960</v>
      </c>
      <c r="D394" s="149" t="s">
        <v>129</v>
      </c>
      <c r="E394" s="150" t="s">
        <v>1472</v>
      </c>
      <c r="F394" s="151" t="s">
        <v>1473</v>
      </c>
      <c r="G394" s="152" t="s">
        <v>126</v>
      </c>
      <c r="H394" s="153">
        <v>2</v>
      </c>
      <c r="I394" s="154"/>
      <c r="J394" s="155">
        <f t="shared" si="60"/>
        <v>0</v>
      </c>
      <c r="K394" s="151" t="s">
        <v>127</v>
      </c>
      <c r="L394" s="156"/>
      <c r="M394" s="157" t="s">
        <v>3</v>
      </c>
      <c r="N394" s="158" t="s">
        <v>43</v>
      </c>
      <c r="O394" s="51"/>
      <c r="P394" s="145">
        <f t="shared" si="61"/>
        <v>0</v>
      </c>
      <c r="Q394" s="145">
        <v>0</v>
      </c>
      <c r="R394" s="145">
        <f t="shared" si="62"/>
        <v>0</v>
      </c>
      <c r="S394" s="145">
        <v>0</v>
      </c>
      <c r="T394" s="146">
        <f t="shared" si="63"/>
        <v>0</v>
      </c>
      <c r="U394" s="30"/>
      <c r="V394" s="30"/>
      <c r="W394" s="30"/>
      <c r="X394" s="30"/>
      <c r="Y394" s="30"/>
      <c r="Z394" s="30"/>
      <c r="AA394" s="30"/>
      <c r="AB394" s="30"/>
      <c r="AC394" s="30"/>
      <c r="AD394" s="30"/>
      <c r="AE394" s="30"/>
      <c r="AR394" s="147" t="s">
        <v>205</v>
      </c>
      <c r="AT394" s="147" t="s">
        <v>129</v>
      </c>
      <c r="AU394" s="147" t="s">
        <v>80</v>
      </c>
      <c r="AY394" s="15" t="s">
        <v>120</v>
      </c>
      <c r="BE394" s="148">
        <f t="shared" si="64"/>
        <v>0</v>
      </c>
      <c r="BF394" s="148">
        <f t="shared" si="65"/>
        <v>0</v>
      </c>
      <c r="BG394" s="148">
        <f t="shared" si="66"/>
        <v>0</v>
      </c>
      <c r="BH394" s="148">
        <f t="shared" si="67"/>
        <v>0</v>
      </c>
      <c r="BI394" s="148">
        <f t="shared" si="68"/>
        <v>0</v>
      </c>
      <c r="BJ394" s="15" t="s">
        <v>80</v>
      </c>
      <c r="BK394" s="148">
        <f t="shared" si="69"/>
        <v>0</v>
      </c>
      <c r="BL394" s="15" t="s">
        <v>205</v>
      </c>
      <c r="BM394" s="147" t="s">
        <v>1474</v>
      </c>
    </row>
    <row r="395" spans="1:65" s="2" customFormat="1" ht="21.75" customHeight="1">
      <c r="A395" s="30"/>
      <c r="B395" s="135"/>
      <c r="C395" s="149" t="s">
        <v>1475</v>
      </c>
      <c r="D395" s="149" t="s">
        <v>129</v>
      </c>
      <c r="E395" s="150" t="s">
        <v>1476</v>
      </c>
      <c r="F395" s="151" t="s">
        <v>1477</v>
      </c>
      <c r="G395" s="152" t="s">
        <v>126</v>
      </c>
      <c r="H395" s="153">
        <v>2</v>
      </c>
      <c r="I395" s="154"/>
      <c r="J395" s="155">
        <f t="shared" si="60"/>
        <v>0</v>
      </c>
      <c r="K395" s="151" t="s">
        <v>127</v>
      </c>
      <c r="L395" s="156"/>
      <c r="M395" s="157" t="s">
        <v>3</v>
      </c>
      <c r="N395" s="158" t="s">
        <v>43</v>
      </c>
      <c r="O395" s="51"/>
      <c r="P395" s="145">
        <f t="shared" si="61"/>
        <v>0</v>
      </c>
      <c r="Q395" s="145">
        <v>0</v>
      </c>
      <c r="R395" s="145">
        <f t="shared" si="62"/>
        <v>0</v>
      </c>
      <c r="S395" s="145">
        <v>0</v>
      </c>
      <c r="T395" s="146">
        <f t="shared" si="63"/>
        <v>0</v>
      </c>
      <c r="U395" s="30"/>
      <c r="V395" s="30"/>
      <c r="W395" s="30"/>
      <c r="X395" s="30"/>
      <c r="Y395" s="30"/>
      <c r="Z395" s="30"/>
      <c r="AA395" s="30"/>
      <c r="AB395" s="30"/>
      <c r="AC395" s="30"/>
      <c r="AD395" s="30"/>
      <c r="AE395" s="30"/>
      <c r="AR395" s="147" t="s">
        <v>205</v>
      </c>
      <c r="AT395" s="147" t="s">
        <v>129</v>
      </c>
      <c r="AU395" s="147" t="s">
        <v>80</v>
      </c>
      <c r="AY395" s="15" t="s">
        <v>120</v>
      </c>
      <c r="BE395" s="148">
        <f t="shared" si="64"/>
        <v>0</v>
      </c>
      <c r="BF395" s="148">
        <f t="shared" si="65"/>
        <v>0</v>
      </c>
      <c r="BG395" s="148">
        <f t="shared" si="66"/>
        <v>0</v>
      </c>
      <c r="BH395" s="148">
        <f t="shared" si="67"/>
        <v>0</v>
      </c>
      <c r="BI395" s="148">
        <f t="shared" si="68"/>
        <v>0</v>
      </c>
      <c r="BJ395" s="15" t="s">
        <v>80</v>
      </c>
      <c r="BK395" s="148">
        <f t="shared" si="69"/>
        <v>0</v>
      </c>
      <c r="BL395" s="15" t="s">
        <v>205</v>
      </c>
      <c r="BM395" s="147" t="s">
        <v>1478</v>
      </c>
    </row>
    <row r="396" spans="1:65" s="2" customFormat="1" ht="24.2" customHeight="1">
      <c r="A396" s="30"/>
      <c r="B396" s="135"/>
      <c r="C396" s="149" t="s">
        <v>963</v>
      </c>
      <c r="D396" s="149" t="s">
        <v>129</v>
      </c>
      <c r="E396" s="150" t="s">
        <v>1437</v>
      </c>
      <c r="F396" s="151" t="s">
        <v>1438</v>
      </c>
      <c r="G396" s="152" t="s">
        <v>126</v>
      </c>
      <c r="H396" s="153">
        <v>5</v>
      </c>
      <c r="I396" s="154"/>
      <c r="J396" s="155">
        <f t="shared" si="60"/>
        <v>0</v>
      </c>
      <c r="K396" s="151" t="s">
        <v>127</v>
      </c>
      <c r="L396" s="156"/>
      <c r="M396" s="157" t="s">
        <v>3</v>
      </c>
      <c r="N396" s="158" t="s">
        <v>43</v>
      </c>
      <c r="O396" s="51"/>
      <c r="P396" s="145">
        <f t="shared" si="61"/>
        <v>0</v>
      </c>
      <c r="Q396" s="145">
        <v>0</v>
      </c>
      <c r="R396" s="145">
        <f t="shared" si="62"/>
        <v>0</v>
      </c>
      <c r="S396" s="145">
        <v>0</v>
      </c>
      <c r="T396" s="146">
        <f t="shared" si="63"/>
        <v>0</v>
      </c>
      <c r="U396" s="30"/>
      <c r="V396" s="30"/>
      <c r="W396" s="30"/>
      <c r="X396" s="30"/>
      <c r="Y396" s="30"/>
      <c r="Z396" s="30"/>
      <c r="AA396" s="30"/>
      <c r="AB396" s="30"/>
      <c r="AC396" s="30"/>
      <c r="AD396" s="30"/>
      <c r="AE396" s="30"/>
      <c r="AR396" s="147" t="s">
        <v>205</v>
      </c>
      <c r="AT396" s="147" t="s">
        <v>129</v>
      </c>
      <c r="AU396" s="147" t="s">
        <v>80</v>
      </c>
      <c r="AY396" s="15" t="s">
        <v>120</v>
      </c>
      <c r="BE396" s="148">
        <f t="shared" si="64"/>
        <v>0</v>
      </c>
      <c r="BF396" s="148">
        <f t="shared" si="65"/>
        <v>0</v>
      </c>
      <c r="BG396" s="148">
        <f t="shared" si="66"/>
        <v>0</v>
      </c>
      <c r="BH396" s="148">
        <f t="shared" si="67"/>
        <v>0</v>
      </c>
      <c r="BI396" s="148">
        <f t="shared" si="68"/>
        <v>0</v>
      </c>
      <c r="BJ396" s="15" t="s">
        <v>80</v>
      </c>
      <c r="BK396" s="148">
        <f t="shared" si="69"/>
        <v>0</v>
      </c>
      <c r="BL396" s="15" t="s">
        <v>205</v>
      </c>
      <c r="BM396" s="147" t="s">
        <v>1479</v>
      </c>
    </row>
    <row r="397" spans="1:65" s="2" customFormat="1" ht="24.2" customHeight="1">
      <c r="A397" s="30"/>
      <c r="B397" s="135"/>
      <c r="C397" s="149" t="s">
        <v>1480</v>
      </c>
      <c r="D397" s="149" t="s">
        <v>129</v>
      </c>
      <c r="E397" s="150" t="s">
        <v>1481</v>
      </c>
      <c r="F397" s="151" t="s">
        <v>1482</v>
      </c>
      <c r="G397" s="152" t="s">
        <v>126</v>
      </c>
      <c r="H397" s="153">
        <v>5</v>
      </c>
      <c r="I397" s="154"/>
      <c r="J397" s="155">
        <f t="shared" si="60"/>
        <v>0</v>
      </c>
      <c r="K397" s="151" t="s">
        <v>127</v>
      </c>
      <c r="L397" s="156"/>
      <c r="M397" s="157" t="s">
        <v>3</v>
      </c>
      <c r="N397" s="158" t="s">
        <v>43</v>
      </c>
      <c r="O397" s="51"/>
      <c r="P397" s="145">
        <f t="shared" si="61"/>
        <v>0</v>
      </c>
      <c r="Q397" s="145">
        <v>0</v>
      </c>
      <c r="R397" s="145">
        <f t="shared" si="62"/>
        <v>0</v>
      </c>
      <c r="S397" s="145">
        <v>0</v>
      </c>
      <c r="T397" s="146">
        <f t="shared" si="63"/>
        <v>0</v>
      </c>
      <c r="U397" s="30"/>
      <c r="V397" s="30"/>
      <c r="W397" s="30"/>
      <c r="X397" s="30"/>
      <c r="Y397" s="30"/>
      <c r="Z397" s="30"/>
      <c r="AA397" s="30"/>
      <c r="AB397" s="30"/>
      <c r="AC397" s="30"/>
      <c r="AD397" s="30"/>
      <c r="AE397" s="30"/>
      <c r="AR397" s="147" t="s">
        <v>205</v>
      </c>
      <c r="AT397" s="147" t="s">
        <v>129</v>
      </c>
      <c r="AU397" s="147" t="s">
        <v>80</v>
      </c>
      <c r="AY397" s="15" t="s">
        <v>120</v>
      </c>
      <c r="BE397" s="148">
        <f t="shared" si="64"/>
        <v>0</v>
      </c>
      <c r="BF397" s="148">
        <f t="shared" si="65"/>
        <v>0</v>
      </c>
      <c r="BG397" s="148">
        <f t="shared" si="66"/>
        <v>0</v>
      </c>
      <c r="BH397" s="148">
        <f t="shared" si="67"/>
        <v>0</v>
      </c>
      <c r="BI397" s="148">
        <f t="shared" si="68"/>
        <v>0</v>
      </c>
      <c r="BJ397" s="15" t="s">
        <v>80</v>
      </c>
      <c r="BK397" s="148">
        <f t="shared" si="69"/>
        <v>0</v>
      </c>
      <c r="BL397" s="15" t="s">
        <v>205</v>
      </c>
      <c r="BM397" s="147" t="s">
        <v>1483</v>
      </c>
    </row>
    <row r="398" spans="1:65" s="2" customFormat="1" ht="16.5" customHeight="1">
      <c r="A398" s="30"/>
      <c r="B398" s="135"/>
      <c r="C398" s="136" t="s">
        <v>967</v>
      </c>
      <c r="D398" s="136" t="s">
        <v>123</v>
      </c>
      <c r="E398" s="137" t="s">
        <v>1484</v>
      </c>
      <c r="F398" s="138" t="s">
        <v>1485</v>
      </c>
      <c r="G398" s="139" t="s">
        <v>126</v>
      </c>
      <c r="H398" s="140">
        <v>5</v>
      </c>
      <c r="I398" s="141"/>
      <c r="J398" s="142">
        <f t="shared" si="60"/>
        <v>0</v>
      </c>
      <c r="K398" s="138" t="s">
        <v>127</v>
      </c>
      <c r="L398" s="31"/>
      <c r="M398" s="143" t="s">
        <v>3</v>
      </c>
      <c r="N398" s="144" t="s">
        <v>43</v>
      </c>
      <c r="O398" s="51"/>
      <c r="P398" s="145">
        <f t="shared" si="61"/>
        <v>0</v>
      </c>
      <c r="Q398" s="145">
        <v>0</v>
      </c>
      <c r="R398" s="145">
        <f t="shared" si="62"/>
        <v>0</v>
      </c>
      <c r="S398" s="145">
        <v>0</v>
      </c>
      <c r="T398" s="146">
        <f t="shared" si="63"/>
        <v>0</v>
      </c>
      <c r="U398" s="30"/>
      <c r="V398" s="30"/>
      <c r="W398" s="30"/>
      <c r="X398" s="30"/>
      <c r="Y398" s="30"/>
      <c r="Z398" s="30"/>
      <c r="AA398" s="30"/>
      <c r="AB398" s="30"/>
      <c r="AC398" s="30"/>
      <c r="AD398" s="30"/>
      <c r="AE398" s="30"/>
      <c r="AR398" s="147" t="s">
        <v>205</v>
      </c>
      <c r="AT398" s="147" t="s">
        <v>123</v>
      </c>
      <c r="AU398" s="147" t="s">
        <v>80</v>
      </c>
      <c r="AY398" s="15" t="s">
        <v>120</v>
      </c>
      <c r="BE398" s="148">
        <f t="shared" si="64"/>
        <v>0</v>
      </c>
      <c r="BF398" s="148">
        <f t="shared" si="65"/>
        <v>0</v>
      </c>
      <c r="BG398" s="148">
        <f t="shared" si="66"/>
        <v>0</v>
      </c>
      <c r="BH398" s="148">
        <f t="shared" si="67"/>
        <v>0</v>
      </c>
      <c r="BI398" s="148">
        <f t="shared" si="68"/>
        <v>0</v>
      </c>
      <c r="BJ398" s="15" t="s">
        <v>80</v>
      </c>
      <c r="BK398" s="148">
        <f t="shared" si="69"/>
        <v>0</v>
      </c>
      <c r="BL398" s="15" t="s">
        <v>205</v>
      </c>
      <c r="BM398" s="147" t="s">
        <v>1486</v>
      </c>
    </row>
    <row r="399" spans="1:65" s="2" customFormat="1" ht="16.5" customHeight="1">
      <c r="A399" s="30"/>
      <c r="B399" s="135"/>
      <c r="C399" s="136" t="s">
        <v>1487</v>
      </c>
      <c r="D399" s="136" t="s">
        <v>123</v>
      </c>
      <c r="E399" s="137" t="s">
        <v>1488</v>
      </c>
      <c r="F399" s="138" t="s">
        <v>1489</v>
      </c>
      <c r="G399" s="139" t="s">
        <v>126</v>
      </c>
      <c r="H399" s="140">
        <v>5</v>
      </c>
      <c r="I399" s="141"/>
      <c r="J399" s="142">
        <f t="shared" si="60"/>
        <v>0</v>
      </c>
      <c r="K399" s="138" t="s">
        <v>3</v>
      </c>
      <c r="L399" s="31"/>
      <c r="M399" s="143" t="s">
        <v>3</v>
      </c>
      <c r="N399" s="144" t="s">
        <v>43</v>
      </c>
      <c r="O399" s="51"/>
      <c r="P399" s="145">
        <f t="shared" si="61"/>
        <v>0</v>
      </c>
      <c r="Q399" s="145">
        <v>0</v>
      </c>
      <c r="R399" s="145">
        <f t="shared" si="62"/>
        <v>0</v>
      </c>
      <c r="S399" s="145">
        <v>0</v>
      </c>
      <c r="T399" s="146">
        <f t="shared" si="63"/>
        <v>0</v>
      </c>
      <c r="U399" s="30"/>
      <c r="V399" s="30"/>
      <c r="W399" s="30"/>
      <c r="X399" s="30"/>
      <c r="Y399" s="30"/>
      <c r="Z399" s="30"/>
      <c r="AA399" s="30"/>
      <c r="AB399" s="30"/>
      <c r="AC399" s="30"/>
      <c r="AD399" s="30"/>
      <c r="AE399" s="30"/>
      <c r="AR399" s="147" t="s">
        <v>205</v>
      </c>
      <c r="AT399" s="147" t="s">
        <v>123</v>
      </c>
      <c r="AU399" s="147" t="s">
        <v>80</v>
      </c>
      <c r="AY399" s="15" t="s">
        <v>120</v>
      </c>
      <c r="BE399" s="148">
        <f t="shared" si="64"/>
        <v>0</v>
      </c>
      <c r="BF399" s="148">
        <f t="shared" si="65"/>
        <v>0</v>
      </c>
      <c r="BG399" s="148">
        <f t="shared" si="66"/>
        <v>0</v>
      </c>
      <c r="BH399" s="148">
        <f t="shared" si="67"/>
        <v>0</v>
      </c>
      <c r="BI399" s="148">
        <f t="shared" si="68"/>
        <v>0</v>
      </c>
      <c r="BJ399" s="15" t="s">
        <v>80</v>
      </c>
      <c r="BK399" s="148">
        <f t="shared" si="69"/>
        <v>0</v>
      </c>
      <c r="BL399" s="15" t="s">
        <v>205</v>
      </c>
      <c r="BM399" s="147" t="s">
        <v>1490</v>
      </c>
    </row>
    <row r="400" spans="1:65" s="2" customFormat="1" ht="16.5" customHeight="1">
      <c r="A400" s="30"/>
      <c r="B400" s="135"/>
      <c r="C400" s="136" t="s">
        <v>970</v>
      </c>
      <c r="D400" s="136" t="s">
        <v>123</v>
      </c>
      <c r="E400" s="137" t="s">
        <v>1491</v>
      </c>
      <c r="F400" s="138" t="s">
        <v>1492</v>
      </c>
      <c r="G400" s="139" t="s">
        <v>126</v>
      </c>
      <c r="H400" s="140">
        <v>4</v>
      </c>
      <c r="I400" s="141"/>
      <c r="J400" s="142">
        <f t="shared" si="60"/>
        <v>0</v>
      </c>
      <c r="K400" s="138" t="s">
        <v>127</v>
      </c>
      <c r="L400" s="31"/>
      <c r="M400" s="143" t="s">
        <v>3</v>
      </c>
      <c r="N400" s="144" t="s">
        <v>43</v>
      </c>
      <c r="O400" s="51"/>
      <c r="P400" s="145">
        <f t="shared" si="61"/>
        <v>0</v>
      </c>
      <c r="Q400" s="145">
        <v>0</v>
      </c>
      <c r="R400" s="145">
        <f t="shared" si="62"/>
        <v>0</v>
      </c>
      <c r="S400" s="145">
        <v>0</v>
      </c>
      <c r="T400" s="146">
        <f t="shared" si="63"/>
        <v>0</v>
      </c>
      <c r="U400" s="30"/>
      <c r="V400" s="30"/>
      <c r="W400" s="30"/>
      <c r="X400" s="30"/>
      <c r="Y400" s="30"/>
      <c r="Z400" s="30"/>
      <c r="AA400" s="30"/>
      <c r="AB400" s="30"/>
      <c r="AC400" s="30"/>
      <c r="AD400" s="30"/>
      <c r="AE400" s="30"/>
      <c r="AR400" s="147" t="s">
        <v>205</v>
      </c>
      <c r="AT400" s="147" t="s">
        <v>123</v>
      </c>
      <c r="AU400" s="147" t="s">
        <v>80</v>
      </c>
      <c r="AY400" s="15" t="s">
        <v>120</v>
      </c>
      <c r="BE400" s="148">
        <f t="shared" si="64"/>
        <v>0</v>
      </c>
      <c r="BF400" s="148">
        <f t="shared" si="65"/>
        <v>0</v>
      </c>
      <c r="BG400" s="148">
        <f t="shared" si="66"/>
        <v>0</v>
      </c>
      <c r="BH400" s="148">
        <f t="shared" si="67"/>
        <v>0</v>
      </c>
      <c r="BI400" s="148">
        <f t="shared" si="68"/>
        <v>0</v>
      </c>
      <c r="BJ400" s="15" t="s">
        <v>80</v>
      </c>
      <c r="BK400" s="148">
        <f t="shared" si="69"/>
        <v>0</v>
      </c>
      <c r="BL400" s="15" t="s">
        <v>205</v>
      </c>
      <c r="BM400" s="147" t="s">
        <v>1493</v>
      </c>
    </row>
    <row r="401" spans="1:65" s="2" customFormat="1" ht="16.5" customHeight="1">
      <c r="A401" s="30"/>
      <c r="B401" s="135"/>
      <c r="C401" s="136" t="s">
        <v>1494</v>
      </c>
      <c r="D401" s="136" t="s">
        <v>123</v>
      </c>
      <c r="E401" s="137" t="s">
        <v>1495</v>
      </c>
      <c r="F401" s="138" t="s">
        <v>1496</v>
      </c>
      <c r="G401" s="139" t="s">
        <v>126</v>
      </c>
      <c r="H401" s="140">
        <v>4</v>
      </c>
      <c r="I401" s="141"/>
      <c r="J401" s="142">
        <f t="shared" si="60"/>
        <v>0</v>
      </c>
      <c r="K401" s="138" t="s">
        <v>3</v>
      </c>
      <c r="L401" s="31"/>
      <c r="M401" s="143" t="s">
        <v>3</v>
      </c>
      <c r="N401" s="144" t="s">
        <v>43</v>
      </c>
      <c r="O401" s="51"/>
      <c r="P401" s="145">
        <f t="shared" si="61"/>
        <v>0</v>
      </c>
      <c r="Q401" s="145">
        <v>0</v>
      </c>
      <c r="R401" s="145">
        <f t="shared" si="62"/>
        <v>0</v>
      </c>
      <c r="S401" s="145">
        <v>0</v>
      </c>
      <c r="T401" s="146">
        <f t="shared" si="63"/>
        <v>0</v>
      </c>
      <c r="U401" s="30"/>
      <c r="V401" s="30"/>
      <c r="W401" s="30"/>
      <c r="X401" s="30"/>
      <c r="Y401" s="30"/>
      <c r="Z401" s="30"/>
      <c r="AA401" s="30"/>
      <c r="AB401" s="30"/>
      <c r="AC401" s="30"/>
      <c r="AD401" s="30"/>
      <c r="AE401" s="30"/>
      <c r="AR401" s="147" t="s">
        <v>205</v>
      </c>
      <c r="AT401" s="147" t="s">
        <v>123</v>
      </c>
      <c r="AU401" s="147" t="s">
        <v>80</v>
      </c>
      <c r="AY401" s="15" t="s">
        <v>120</v>
      </c>
      <c r="BE401" s="148">
        <f t="shared" si="64"/>
        <v>0</v>
      </c>
      <c r="BF401" s="148">
        <f t="shared" si="65"/>
        <v>0</v>
      </c>
      <c r="BG401" s="148">
        <f t="shared" si="66"/>
        <v>0</v>
      </c>
      <c r="BH401" s="148">
        <f t="shared" si="67"/>
        <v>0</v>
      </c>
      <c r="BI401" s="148">
        <f t="shared" si="68"/>
        <v>0</v>
      </c>
      <c r="BJ401" s="15" t="s">
        <v>80</v>
      </c>
      <c r="BK401" s="148">
        <f t="shared" si="69"/>
        <v>0</v>
      </c>
      <c r="BL401" s="15" t="s">
        <v>205</v>
      </c>
      <c r="BM401" s="147" t="s">
        <v>1497</v>
      </c>
    </row>
    <row r="402" spans="1:65" s="2" customFormat="1" ht="21.75" customHeight="1">
      <c r="A402" s="30"/>
      <c r="B402" s="135"/>
      <c r="C402" s="136" t="s">
        <v>974</v>
      </c>
      <c r="D402" s="136" t="s">
        <v>123</v>
      </c>
      <c r="E402" s="137" t="s">
        <v>1498</v>
      </c>
      <c r="F402" s="138" t="s">
        <v>1499</v>
      </c>
      <c r="G402" s="139" t="s">
        <v>126</v>
      </c>
      <c r="H402" s="140">
        <v>10</v>
      </c>
      <c r="I402" s="141"/>
      <c r="J402" s="142">
        <f t="shared" si="60"/>
        <v>0</v>
      </c>
      <c r="K402" s="138" t="s">
        <v>127</v>
      </c>
      <c r="L402" s="31"/>
      <c r="M402" s="143" t="s">
        <v>3</v>
      </c>
      <c r="N402" s="144" t="s">
        <v>43</v>
      </c>
      <c r="O402" s="51"/>
      <c r="P402" s="145">
        <f t="shared" si="61"/>
        <v>0</v>
      </c>
      <c r="Q402" s="145">
        <v>0</v>
      </c>
      <c r="R402" s="145">
        <f t="shared" si="62"/>
        <v>0</v>
      </c>
      <c r="S402" s="145">
        <v>0</v>
      </c>
      <c r="T402" s="146">
        <f t="shared" si="63"/>
        <v>0</v>
      </c>
      <c r="U402" s="30"/>
      <c r="V402" s="30"/>
      <c r="W402" s="30"/>
      <c r="X402" s="30"/>
      <c r="Y402" s="30"/>
      <c r="Z402" s="30"/>
      <c r="AA402" s="30"/>
      <c r="AB402" s="30"/>
      <c r="AC402" s="30"/>
      <c r="AD402" s="30"/>
      <c r="AE402" s="30"/>
      <c r="AR402" s="147" t="s">
        <v>205</v>
      </c>
      <c r="AT402" s="147" t="s">
        <v>123</v>
      </c>
      <c r="AU402" s="147" t="s">
        <v>80</v>
      </c>
      <c r="AY402" s="15" t="s">
        <v>120</v>
      </c>
      <c r="BE402" s="148">
        <f t="shared" si="64"/>
        <v>0</v>
      </c>
      <c r="BF402" s="148">
        <f t="shared" si="65"/>
        <v>0</v>
      </c>
      <c r="BG402" s="148">
        <f t="shared" si="66"/>
        <v>0</v>
      </c>
      <c r="BH402" s="148">
        <f t="shared" si="67"/>
        <v>0</v>
      </c>
      <c r="BI402" s="148">
        <f t="shared" si="68"/>
        <v>0</v>
      </c>
      <c r="BJ402" s="15" t="s">
        <v>80</v>
      </c>
      <c r="BK402" s="148">
        <f t="shared" si="69"/>
        <v>0</v>
      </c>
      <c r="BL402" s="15" t="s">
        <v>205</v>
      </c>
      <c r="BM402" s="147" t="s">
        <v>1500</v>
      </c>
    </row>
    <row r="403" spans="1:65" s="2" customFormat="1" ht="21.75" customHeight="1">
      <c r="A403" s="30"/>
      <c r="B403" s="135"/>
      <c r="C403" s="136" t="s">
        <v>1501</v>
      </c>
      <c r="D403" s="136" t="s">
        <v>123</v>
      </c>
      <c r="E403" s="137" t="s">
        <v>1502</v>
      </c>
      <c r="F403" s="138" t="s">
        <v>1503</v>
      </c>
      <c r="G403" s="139" t="s">
        <v>126</v>
      </c>
      <c r="H403" s="140">
        <v>5</v>
      </c>
      <c r="I403" s="141"/>
      <c r="J403" s="142">
        <f t="shared" si="60"/>
        <v>0</v>
      </c>
      <c r="K403" s="138" t="s">
        <v>127</v>
      </c>
      <c r="L403" s="31"/>
      <c r="M403" s="143" t="s">
        <v>3</v>
      </c>
      <c r="N403" s="144" t="s">
        <v>43</v>
      </c>
      <c r="O403" s="51"/>
      <c r="P403" s="145">
        <f t="shared" si="61"/>
        <v>0</v>
      </c>
      <c r="Q403" s="145">
        <v>0</v>
      </c>
      <c r="R403" s="145">
        <f t="shared" si="62"/>
        <v>0</v>
      </c>
      <c r="S403" s="145">
        <v>0</v>
      </c>
      <c r="T403" s="146">
        <f t="shared" si="63"/>
        <v>0</v>
      </c>
      <c r="U403" s="30"/>
      <c r="V403" s="30"/>
      <c r="W403" s="30"/>
      <c r="X403" s="30"/>
      <c r="Y403" s="30"/>
      <c r="Z403" s="30"/>
      <c r="AA403" s="30"/>
      <c r="AB403" s="30"/>
      <c r="AC403" s="30"/>
      <c r="AD403" s="30"/>
      <c r="AE403" s="30"/>
      <c r="AR403" s="147" t="s">
        <v>205</v>
      </c>
      <c r="AT403" s="147" t="s">
        <v>123</v>
      </c>
      <c r="AU403" s="147" t="s">
        <v>80</v>
      </c>
      <c r="AY403" s="15" t="s">
        <v>120</v>
      </c>
      <c r="BE403" s="148">
        <f t="shared" si="64"/>
        <v>0</v>
      </c>
      <c r="BF403" s="148">
        <f t="shared" si="65"/>
        <v>0</v>
      </c>
      <c r="BG403" s="148">
        <f t="shared" si="66"/>
        <v>0</v>
      </c>
      <c r="BH403" s="148">
        <f t="shared" si="67"/>
        <v>0</v>
      </c>
      <c r="BI403" s="148">
        <f t="shared" si="68"/>
        <v>0</v>
      </c>
      <c r="BJ403" s="15" t="s">
        <v>80</v>
      </c>
      <c r="BK403" s="148">
        <f t="shared" si="69"/>
        <v>0</v>
      </c>
      <c r="BL403" s="15" t="s">
        <v>205</v>
      </c>
      <c r="BM403" s="147" t="s">
        <v>1504</v>
      </c>
    </row>
    <row r="404" spans="1:65" s="2" customFormat="1" ht="24.2" customHeight="1">
      <c r="A404" s="30"/>
      <c r="B404" s="135"/>
      <c r="C404" s="136" t="s">
        <v>977</v>
      </c>
      <c r="D404" s="136" t="s">
        <v>123</v>
      </c>
      <c r="E404" s="137" t="s">
        <v>1505</v>
      </c>
      <c r="F404" s="138" t="s">
        <v>1506</v>
      </c>
      <c r="G404" s="139" t="s">
        <v>126</v>
      </c>
      <c r="H404" s="140">
        <v>5</v>
      </c>
      <c r="I404" s="141"/>
      <c r="J404" s="142">
        <f t="shared" si="60"/>
        <v>0</v>
      </c>
      <c r="K404" s="138" t="s">
        <v>127</v>
      </c>
      <c r="L404" s="31"/>
      <c r="M404" s="143" t="s">
        <v>3</v>
      </c>
      <c r="N404" s="144" t="s">
        <v>43</v>
      </c>
      <c r="O404" s="51"/>
      <c r="P404" s="145">
        <f t="shared" si="61"/>
        <v>0</v>
      </c>
      <c r="Q404" s="145">
        <v>0</v>
      </c>
      <c r="R404" s="145">
        <f t="shared" si="62"/>
        <v>0</v>
      </c>
      <c r="S404" s="145">
        <v>0</v>
      </c>
      <c r="T404" s="146">
        <f t="shared" si="63"/>
        <v>0</v>
      </c>
      <c r="U404" s="30"/>
      <c r="V404" s="30"/>
      <c r="W404" s="30"/>
      <c r="X404" s="30"/>
      <c r="Y404" s="30"/>
      <c r="Z404" s="30"/>
      <c r="AA404" s="30"/>
      <c r="AB404" s="30"/>
      <c r="AC404" s="30"/>
      <c r="AD404" s="30"/>
      <c r="AE404" s="30"/>
      <c r="AR404" s="147" t="s">
        <v>205</v>
      </c>
      <c r="AT404" s="147" t="s">
        <v>123</v>
      </c>
      <c r="AU404" s="147" t="s">
        <v>80</v>
      </c>
      <c r="AY404" s="15" t="s">
        <v>120</v>
      </c>
      <c r="BE404" s="148">
        <f t="shared" si="64"/>
        <v>0</v>
      </c>
      <c r="BF404" s="148">
        <f t="shared" si="65"/>
        <v>0</v>
      </c>
      <c r="BG404" s="148">
        <f t="shared" si="66"/>
        <v>0</v>
      </c>
      <c r="BH404" s="148">
        <f t="shared" si="67"/>
        <v>0</v>
      </c>
      <c r="BI404" s="148">
        <f t="shared" si="68"/>
        <v>0</v>
      </c>
      <c r="BJ404" s="15" t="s">
        <v>80</v>
      </c>
      <c r="BK404" s="148">
        <f t="shared" si="69"/>
        <v>0</v>
      </c>
      <c r="BL404" s="15" t="s">
        <v>205</v>
      </c>
      <c r="BM404" s="147" t="s">
        <v>1507</v>
      </c>
    </row>
    <row r="405" spans="1:65" s="2" customFormat="1" ht="16.5" customHeight="1">
      <c r="A405" s="30"/>
      <c r="B405" s="135"/>
      <c r="C405" s="136" t="s">
        <v>1508</v>
      </c>
      <c r="D405" s="136" t="s">
        <v>123</v>
      </c>
      <c r="E405" s="137" t="s">
        <v>1509</v>
      </c>
      <c r="F405" s="138" t="s">
        <v>1510</v>
      </c>
      <c r="G405" s="139" t="s">
        <v>126</v>
      </c>
      <c r="H405" s="140">
        <v>10</v>
      </c>
      <c r="I405" s="141"/>
      <c r="J405" s="142">
        <f t="shared" si="60"/>
        <v>0</v>
      </c>
      <c r="K405" s="138" t="s">
        <v>127</v>
      </c>
      <c r="L405" s="31"/>
      <c r="M405" s="143" t="s">
        <v>3</v>
      </c>
      <c r="N405" s="144" t="s">
        <v>43</v>
      </c>
      <c r="O405" s="51"/>
      <c r="P405" s="145">
        <f t="shared" si="61"/>
        <v>0</v>
      </c>
      <c r="Q405" s="145">
        <v>0</v>
      </c>
      <c r="R405" s="145">
        <f t="shared" si="62"/>
        <v>0</v>
      </c>
      <c r="S405" s="145">
        <v>0</v>
      </c>
      <c r="T405" s="146">
        <f t="shared" si="63"/>
        <v>0</v>
      </c>
      <c r="U405" s="30"/>
      <c r="V405" s="30"/>
      <c r="W405" s="30"/>
      <c r="X405" s="30"/>
      <c r="Y405" s="30"/>
      <c r="Z405" s="30"/>
      <c r="AA405" s="30"/>
      <c r="AB405" s="30"/>
      <c r="AC405" s="30"/>
      <c r="AD405" s="30"/>
      <c r="AE405" s="30"/>
      <c r="AR405" s="147" t="s">
        <v>205</v>
      </c>
      <c r="AT405" s="147" t="s">
        <v>123</v>
      </c>
      <c r="AU405" s="147" t="s">
        <v>80</v>
      </c>
      <c r="AY405" s="15" t="s">
        <v>120</v>
      </c>
      <c r="BE405" s="148">
        <f t="shared" si="64"/>
        <v>0</v>
      </c>
      <c r="BF405" s="148">
        <f t="shared" si="65"/>
        <v>0</v>
      </c>
      <c r="BG405" s="148">
        <f t="shared" si="66"/>
        <v>0</v>
      </c>
      <c r="BH405" s="148">
        <f t="shared" si="67"/>
        <v>0</v>
      </c>
      <c r="BI405" s="148">
        <f t="shared" si="68"/>
        <v>0</v>
      </c>
      <c r="BJ405" s="15" t="s">
        <v>80</v>
      </c>
      <c r="BK405" s="148">
        <f t="shared" si="69"/>
        <v>0</v>
      </c>
      <c r="BL405" s="15" t="s">
        <v>205</v>
      </c>
      <c r="BM405" s="147" t="s">
        <v>1511</v>
      </c>
    </row>
    <row r="406" spans="1:65" s="2" customFormat="1" ht="16.5" customHeight="1">
      <c r="A406" s="30"/>
      <c r="B406" s="135"/>
      <c r="C406" s="136" t="s">
        <v>981</v>
      </c>
      <c r="D406" s="136" t="s">
        <v>123</v>
      </c>
      <c r="E406" s="137" t="s">
        <v>1512</v>
      </c>
      <c r="F406" s="138" t="s">
        <v>1513</v>
      </c>
      <c r="G406" s="139" t="s">
        <v>126</v>
      </c>
      <c r="H406" s="140">
        <v>10</v>
      </c>
      <c r="I406" s="141"/>
      <c r="J406" s="142">
        <f t="shared" si="60"/>
        <v>0</v>
      </c>
      <c r="K406" s="138" t="s">
        <v>127</v>
      </c>
      <c r="L406" s="31"/>
      <c r="M406" s="143" t="s">
        <v>3</v>
      </c>
      <c r="N406" s="144" t="s">
        <v>43</v>
      </c>
      <c r="O406" s="51"/>
      <c r="P406" s="145">
        <f t="shared" si="61"/>
        <v>0</v>
      </c>
      <c r="Q406" s="145">
        <v>0</v>
      </c>
      <c r="R406" s="145">
        <f t="shared" si="62"/>
        <v>0</v>
      </c>
      <c r="S406" s="145">
        <v>0</v>
      </c>
      <c r="T406" s="146">
        <f t="shared" si="63"/>
        <v>0</v>
      </c>
      <c r="U406" s="30"/>
      <c r="V406" s="30"/>
      <c r="W406" s="30"/>
      <c r="X406" s="30"/>
      <c r="Y406" s="30"/>
      <c r="Z406" s="30"/>
      <c r="AA406" s="30"/>
      <c r="AB406" s="30"/>
      <c r="AC406" s="30"/>
      <c r="AD406" s="30"/>
      <c r="AE406" s="30"/>
      <c r="AR406" s="147" t="s">
        <v>205</v>
      </c>
      <c r="AT406" s="147" t="s">
        <v>123</v>
      </c>
      <c r="AU406" s="147" t="s">
        <v>80</v>
      </c>
      <c r="AY406" s="15" t="s">
        <v>120</v>
      </c>
      <c r="BE406" s="148">
        <f t="shared" si="64"/>
        <v>0</v>
      </c>
      <c r="BF406" s="148">
        <f t="shared" si="65"/>
        <v>0</v>
      </c>
      <c r="BG406" s="148">
        <f t="shared" si="66"/>
        <v>0</v>
      </c>
      <c r="BH406" s="148">
        <f t="shared" si="67"/>
        <v>0</v>
      </c>
      <c r="BI406" s="148">
        <f t="shared" si="68"/>
        <v>0</v>
      </c>
      <c r="BJ406" s="15" t="s">
        <v>80</v>
      </c>
      <c r="BK406" s="148">
        <f t="shared" si="69"/>
        <v>0</v>
      </c>
      <c r="BL406" s="15" t="s">
        <v>205</v>
      </c>
      <c r="BM406" s="147" t="s">
        <v>1514</v>
      </c>
    </row>
    <row r="407" spans="1:65" s="2" customFormat="1" ht="16.5" customHeight="1">
      <c r="A407" s="30"/>
      <c r="B407" s="135"/>
      <c r="C407" s="136" t="s">
        <v>1515</v>
      </c>
      <c r="D407" s="136" t="s">
        <v>123</v>
      </c>
      <c r="E407" s="137" t="s">
        <v>1516</v>
      </c>
      <c r="F407" s="138" t="s">
        <v>1517</v>
      </c>
      <c r="G407" s="139" t="s">
        <v>126</v>
      </c>
      <c r="H407" s="140">
        <v>10</v>
      </c>
      <c r="I407" s="141"/>
      <c r="J407" s="142">
        <f t="shared" si="60"/>
        <v>0</v>
      </c>
      <c r="K407" s="138" t="s">
        <v>127</v>
      </c>
      <c r="L407" s="31"/>
      <c r="M407" s="143" t="s">
        <v>3</v>
      </c>
      <c r="N407" s="144" t="s">
        <v>43</v>
      </c>
      <c r="O407" s="51"/>
      <c r="P407" s="145">
        <f t="shared" si="61"/>
        <v>0</v>
      </c>
      <c r="Q407" s="145">
        <v>0</v>
      </c>
      <c r="R407" s="145">
        <f t="shared" si="62"/>
        <v>0</v>
      </c>
      <c r="S407" s="145">
        <v>0</v>
      </c>
      <c r="T407" s="146">
        <f t="shared" si="63"/>
        <v>0</v>
      </c>
      <c r="U407" s="30"/>
      <c r="V407" s="30"/>
      <c r="W407" s="30"/>
      <c r="X407" s="30"/>
      <c r="Y407" s="30"/>
      <c r="Z407" s="30"/>
      <c r="AA407" s="30"/>
      <c r="AB407" s="30"/>
      <c r="AC407" s="30"/>
      <c r="AD407" s="30"/>
      <c r="AE407" s="30"/>
      <c r="AR407" s="147" t="s">
        <v>205</v>
      </c>
      <c r="AT407" s="147" t="s">
        <v>123</v>
      </c>
      <c r="AU407" s="147" t="s">
        <v>80</v>
      </c>
      <c r="AY407" s="15" t="s">
        <v>120</v>
      </c>
      <c r="BE407" s="148">
        <f t="shared" si="64"/>
        <v>0</v>
      </c>
      <c r="BF407" s="148">
        <f t="shared" si="65"/>
        <v>0</v>
      </c>
      <c r="BG407" s="148">
        <f t="shared" si="66"/>
        <v>0</v>
      </c>
      <c r="BH407" s="148">
        <f t="shared" si="67"/>
        <v>0</v>
      </c>
      <c r="BI407" s="148">
        <f t="shared" si="68"/>
        <v>0</v>
      </c>
      <c r="BJ407" s="15" t="s">
        <v>80</v>
      </c>
      <c r="BK407" s="148">
        <f t="shared" si="69"/>
        <v>0</v>
      </c>
      <c r="BL407" s="15" t="s">
        <v>205</v>
      </c>
      <c r="BM407" s="147" t="s">
        <v>1518</v>
      </c>
    </row>
    <row r="408" spans="1:65" s="2" customFormat="1" ht="16.5" customHeight="1">
      <c r="A408" s="30"/>
      <c r="B408" s="135"/>
      <c r="C408" s="149" t="s">
        <v>984</v>
      </c>
      <c r="D408" s="149" t="s">
        <v>129</v>
      </c>
      <c r="E408" s="150" t="s">
        <v>1519</v>
      </c>
      <c r="F408" s="151" t="s">
        <v>1520</v>
      </c>
      <c r="G408" s="152" t="s">
        <v>126</v>
      </c>
      <c r="H408" s="153">
        <v>5</v>
      </c>
      <c r="I408" s="154"/>
      <c r="J408" s="155">
        <f t="shared" si="60"/>
        <v>0</v>
      </c>
      <c r="K408" s="151" t="s">
        <v>127</v>
      </c>
      <c r="L408" s="156"/>
      <c r="M408" s="157" t="s">
        <v>3</v>
      </c>
      <c r="N408" s="158" t="s">
        <v>43</v>
      </c>
      <c r="O408" s="51"/>
      <c r="P408" s="145">
        <f t="shared" si="61"/>
        <v>0</v>
      </c>
      <c r="Q408" s="145">
        <v>0</v>
      </c>
      <c r="R408" s="145">
        <f t="shared" si="62"/>
        <v>0</v>
      </c>
      <c r="S408" s="145">
        <v>0</v>
      </c>
      <c r="T408" s="146">
        <f t="shared" si="63"/>
        <v>0</v>
      </c>
      <c r="U408" s="30"/>
      <c r="V408" s="30"/>
      <c r="W408" s="30"/>
      <c r="X408" s="30"/>
      <c r="Y408" s="30"/>
      <c r="Z408" s="30"/>
      <c r="AA408" s="30"/>
      <c r="AB408" s="30"/>
      <c r="AC408" s="30"/>
      <c r="AD408" s="30"/>
      <c r="AE408" s="30"/>
      <c r="AR408" s="147" t="s">
        <v>205</v>
      </c>
      <c r="AT408" s="147" t="s">
        <v>129</v>
      </c>
      <c r="AU408" s="147" t="s">
        <v>80</v>
      </c>
      <c r="AY408" s="15" t="s">
        <v>120</v>
      </c>
      <c r="BE408" s="148">
        <f t="shared" si="64"/>
        <v>0</v>
      </c>
      <c r="BF408" s="148">
        <f t="shared" si="65"/>
        <v>0</v>
      </c>
      <c r="BG408" s="148">
        <f t="shared" si="66"/>
        <v>0</v>
      </c>
      <c r="BH408" s="148">
        <f t="shared" si="67"/>
        <v>0</v>
      </c>
      <c r="BI408" s="148">
        <f t="shared" si="68"/>
        <v>0</v>
      </c>
      <c r="BJ408" s="15" t="s">
        <v>80</v>
      </c>
      <c r="BK408" s="148">
        <f t="shared" si="69"/>
        <v>0</v>
      </c>
      <c r="BL408" s="15" t="s">
        <v>205</v>
      </c>
      <c r="BM408" s="147" t="s">
        <v>1521</v>
      </c>
    </row>
    <row r="409" spans="1:65" s="2" customFormat="1" ht="16.5" customHeight="1">
      <c r="A409" s="30"/>
      <c r="B409" s="135"/>
      <c r="C409" s="149" t="s">
        <v>1522</v>
      </c>
      <c r="D409" s="149" t="s">
        <v>129</v>
      </c>
      <c r="E409" s="150" t="s">
        <v>1523</v>
      </c>
      <c r="F409" s="151" t="s">
        <v>1524</v>
      </c>
      <c r="G409" s="152" t="s">
        <v>126</v>
      </c>
      <c r="H409" s="153">
        <v>5</v>
      </c>
      <c r="I409" s="154"/>
      <c r="J409" s="155">
        <f t="shared" si="60"/>
        <v>0</v>
      </c>
      <c r="K409" s="151" t="s">
        <v>127</v>
      </c>
      <c r="L409" s="156"/>
      <c r="M409" s="157" t="s">
        <v>3</v>
      </c>
      <c r="N409" s="158" t="s">
        <v>43</v>
      </c>
      <c r="O409" s="51"/>
      <c r="P409" s="145">
        <f t="shared" si="61"/>
        <v>0</v>
      </c>
      <c r="Q409" s="145">
        <v>0</v>
      </c>
      <c r="R409" s="145">
        <f t="shared" si="62"/>
        <v>0</v>
      </c>
      <c r="S409" s="145">
        <v>0</v>
      </c>
      <c r="T409" s="146">
        <f t="shared" si="63"/>
        <v>0</v>
      </c>
      <c r="U409" s="30"/>
      <c r="V409" s="30"/>
      <c r="W409" s="30"/>
      <c r="X409" s="30"/>
      <c r="Y409" s="30"/>
      <c r="Z409" s="30"/>
      <c r="AA409" s="30"/>
      <c r="AB409" s="30"/>
      <c r="AC409" s="30"/>
      <c r="AD409" s="30"/>
      <c r="AE409" s="30"/>
      <c r="AR409" s="147" t="s">
        <v>205</v>
      </c>
      <c r="AT409" s="147" t="s">
        <v>129</v>
      </c>
      <c r="AU409" s="147" t="s">
        <v>80</v>
      </c>
      <c r="AY409" s="15" t="s">
        <v>120</v>
      </c>
      <c r="BE409" s="148">
        <f t="shared" si="64"/>
        <v>0</v>
      </c>
      <c r="BF409" s="148">
        <f t="shared" si="65"/>
        <v>0</v>
      </c>
      <c r="BG409" s="148">
        <f t="shared" si="66"/>
        <v>0</v>
      </c>
      <c r="BH409" s="148">
        <f t="shared" si="67"/>
        <v>0</v>
      </c>
      <c r="BI409" s="148">
        <f t="shared" si="68"/>
        <v>0</v>
      </c>
      <c r="BJ409" s="15" t="s">
        <v>80</v>
      </c>
      <c r="BK409" s="148">
        <f t="shared" si="69"/>
        <v>0</v>
      </c>
      <c r="BL409" s="15" t="s">
        <v>205</v>
      </c>
      <c r="BM409" s="147" t="s">
        <v>1525</v>
      </c>
    </row>
    <row r="410" spans="1:65" s="2" customFormat="1" ht="16.5" customHeight="1">
      <c r="A410" s="30"/>
      <c r="B410" s="135"/>
      <c r="C410" s="149" t="s">
        <v>988</v>
      </c>
      <c r="D410" s="149" t="s">
        <v>129</v>
      </c>
      <c r="E410" s="150" t="s">
        <v>1526</v>
      </c>
      <c r="F410" s="151" t="s">
        <v>1527</v>
      </c>
      <c r="G410" s="152" t="s">
        <v>126</v>
      </c>
      <c r="H410" s="153">
        <v>5</v>
      </c>
      <c r="I410" s="154"/>
      <c r="J410" s="155">
        <f t="shared" si="60"/>
        <v>0</v>
      </c>
      <c r="K410" s="151" t="s">
        <v>127</v>
      </c>
      <c r="L410" s="156"/>
      <c r="M410" s="157" t="s">
        <v>3</v>
      </c>
      <c r="N410" s="158" t="s">
        <v>43</v>
      </c>
      <c r="O410" s="51"/>
      <c r="P410" s="145">
        <f t="shared" si="61"/>
        <v>0</v>
      </c>
      <c r="Q410" s="145">
        <v>0</v>
      </c>
      <c r="R410" s="145">
        <f t="shared" si="62"/>
        <v>0</v>
      </c>
      <c r="S410" s="145">
        <v>0</v>
      </c>
      <c r="T410" s="146">
        <f t="shared" si="63"/>
        <v>0</v>
      </c>
      <c r="U410" s="30"/>
      <c r="V410" s="30"/>
      <c r="W410" s="30"/>
      <c r="X410" s="30"/>
      <c r="Y410" s="30"/>
      <c r="Z410" s="30"/>
      <c r="AA410" s="30"/>
      <c r="AB410" s="30"/>
      <c r="AC410" s="30"/>
      <c r="AD410" s="30"/>
      <c r="AE410" s="30"/>
      <c r="AR410" s="147" t="s">
        <v>205</v>
      </c>
      <c r="AT410" s="147" t="s">
        <v>129</v>
      </c>
      <c r="AU410" s="147" t="s">
        <v>80</v>
      </c>
      <c r="AY410" s="15" t="s">
        <v>120</v>
      </c>
      <c r="BE410" s="148">
        <f t="shared" si="64"/>
        <v>0</v>
      </c>
      <c r="BF410" s="148">
        <f t="shared" si="65"/>
        <v>0</v>
      </c>
      <c r="BG410" s="148">
        <f t="shared" si="66"/>
        <v>0</v>
      </c>
      <c r="BH410" s="148">
        <f t="shared" si="67"/>
        <v>0</v>
      </c>
      <c r="BI410" s="148">
        <f t="shared" si="68"/>
        <v>0</v>
      </c>
      <c r="BJ410" s="15" t="s">
        <v>80</v>
      </c>
      <c r="BK410" s="148">
        <f t="shared" si="69"/>
        <v>0</v>
      </c>
      <c r="BL410" s="15" t="s">
        <v>205</v>
      </c>
      <c r="BM410" s="147" t="s">
        <v>1528</v>
      </c>
    </row>
    <row r="411" spans="1:65" s="2" customFormat="1" ht="16.5" customHeight="1">
      <c r="A411" s="30"/>
      <c r="B411" s="135"/>
      <c r="C411" s="149" t="s">
        <v>1529</v>
      </c>
      <c r="D411" s="149" t="s">
        <v>129</v>
      </c>
      <c r="E411" s="150" t="s">
        <v>1530</v>
      </c>
      <c r="F411" s="151" t="s">
        <v>1531</v>
      </c>
      <c r="G411" s="152" t="s">
        <v>126</v>
      </c>
      <c r="H411" s="153">
        <v>4</v>
      </c>
      <c r="I411" s="154"/>
      <c r="J411" s="155">
        <f t="shared" si="60"/>
        <v>0</v>
      </c>
      <c r="K411" s="151" t="s">
        <v>127</v>
      </c>
      <c r="L411" s="156"/>
      <c r="M411" s="157" t="s">
        <v>3</v>
      </c>
      <c r="N411" s="158" t="s">
        <v>43</v>
      </c>
      <c r="O411" s="51"/>
      <c r="P411" s="145">
        <f t="shared" si="61"/>
        <v>0</v>
      </c>
      <c r="Q411" s="145">
        <v>0</v>
      </c>
      <c r="R411" s="145">
        <f t="shared" si="62"/>
        <v>0</v>
      </c>
      <c r="S411" s="145">
        <v>0</v>
      </c>
      <c r="T411" s="146">
        <f t="shared" si="63"/>
        <v>0</v>
      </c>
      <c r="U411" s="30"/>
      <c r="V411" s="30"/>
      <c r="W411" s="30"/>
      <c r="X411" s="30"/>
      <c r="Y411" s="30"/>
      <c r="Z411" s="30"/>
      <c r="AA411" s="30"/>
      <c r="AB411" s="30"/>
      <c r="AC411" s="30"/>
      <c r="AD411" s="30"/>
      <c r="AE411" s="30"/>
      <c r="AR411" s="147" t="s">
        <v>205</v>
      </c>
      <c r="AT411" s="147" t="s">
        <v>129</v>
      </c>
      <c r="AU411" s="147" t="s">
        <v>80</v>
      </c>
      <c r="AY411" s="15" t="s">
        <v>120</v>
      </c>
      <c r="BE411" s="148">
        <f t="shared" si="64"/>
        <v>0</v>
      </c>
      <c r="BF411" s="148">
        <f t="shared" si="65"/>
        <v>0</v>
      </c>
      <c r="BG411" s="148">
        <f t="shared" si="66"/>
        <v>0</v>
      </c>
      <c r="BH411" s="148">
        <f t="shared" si="67"/>
        <v>0</v>
      </c>
      <c r="BI411" s="148">
        <f t="shared" si="68"/>
        <v>0</v>
      </c>
      <c r="BJ411" s="15" t="s">
        <v>80</v>
      </c>
      <c r="BK411" s="148">
        <f t="shared" si="69"/>
        <v>0</v>
      </c>
      <c r="BL411" s="15" t="s">
        <v>205</v>
      </c>
      <c r="BM411" s="147" t="s">
        <v>1532</v>
      </c>
    </row>
    <row r="412" spans="1:65" s="2" customFormat="1" ht="16.5" customHeight="1">
      <c r="A412" s="30"/>
      <c r="B412" s="135"/>
      <c r="C412" s="149" t="s">
        <v>991</v>
      </c>
      <c r="D412" s="149" t="s">
        <v>129</v>
      </c>
      <c r="E412" s="150" t="s">
        <v>1533</v>
      </c>
      <c r="F412" s="151" t="s">
        <v>1534</v>
      </c>
      <c r="G412" s="152" t="s">
        <v>126</v>
      </c>
      <c r="H412" s="153">
        <v>4</v>
      </c>
      <c r="I412" s="154"/>
      <c r="J412" s="155">
        <f t="shared" si="60"/>
        <v>0</v>
      </c>
      <c r="K412" s="151" t="s">
        <v>127</v>
      </c>
      <c r="L412" s="156"/>
      <c r="M412" s="157" t="s">
        <v>3</v>
      </c>
      <c r="N412" s="158" t="s">
        <v>43</v>
      </c>
      <c r="O412" s="51"/>
      <c r="P412" s="145">
        <f t="shared" si="61"/>
        <v>0</v>
      </c>
      <c r="Q412" s="145">
        <v>0</v>
      </c>
      <c r="R412" s="145">
        <f t="shared" si="62"/>
        <v>0</v>
      </c>
      <c r="S412" s="145">
        <v>0</v>
      </c>
      <c r="T412" s="146">
        <f t="shared" si="63"/>
        <v>0</v>
      </c>
      <c r="U412" s="30"/>
      <c r="V412" s="30"/>
      <c r="W412" s="30"/>
      <c r="X412" s="30"/>
      <c r="Y412" s="30"/>
      <c r="Z412" s="30"/>
      <c r="AA412" s="30"/>
      <c r="AB412" s="30"/>
      <c r="AC412" s="30"/>
      <c r="AD412" s="30"/>
      <c r="AE412" s="30"/>
      <c r="AR412" s="147" t="s">
        <v>205</v>
      </c>
      <c r="AT412" s="147" t="s">
        <v>129</v>
      </c>
      <c r="AU412" s="147" t="s">
        <v>80</v>
      </c>
      <c r="AY412" s="15" t="s">
        <v>120</v>
      </c>
      <c r="BE412" s="148">
        <f t="shared" si="64"/>
        <v>0</v>
      </c>
      <c r="BF412" s="148">
        <f t="shared" si="65"/>
        <v>0</v>
      </c>
      <c r="BG412" s="148">
        <f t="shared" si="66"/>
        <v>0</v>
      </c>
      <c r="BH412" s="148">
        <f t="shared" si="67"/>
        <v>0</v>
      </c>
      <c r="BI412" s="148">
        <f t="shared" si="68"/>
        <v>0</v>
      </c>
      <c r="BJ412" s="15" t="s">
        <v>80</v>
      </c>
      <c r="BK412" s="148">
        <f t="shared" si="69"/>
        <v>0</v>
      </c>
      <c r="BL412" s="15" t="s">
        <v>205</v>
      </c>
      <c r="BM412" s="147" t="s">
        <v>1535</v>
      </c>
    </row>
    <row r="413" spans="1:65" s="2" customFormat="1" ht="16.5" customHeight="1">
      <c r="A413" s="30"/>
      <c r="B413" s="135"/>
      <c r="C413" s="149" t="s">
        <v>1536</v>
      </c>
      <c r="D413" s="149" t="s">
        <v>129</v>
      </c>
      <c r="E413" s="150" t="s">
        <v>1537</v>
      </c>
      <c r="F413" s="151" t="s">
        <v>1538</v>
      </c>
      <c r="G413" s="152" t="s">
        <v>126</v>
      </c>
      <c r="H413" s="153">
        <v>4</v>
      </c>
      <c r="I413" s="154"/>
      <c r="J413" s="155">
        <f t="shared" si="60"/>
        <v>0</v>
      </c>
      <c r="K413" s="151" t="s">
        <v>127</v>
      </c>
      <c r="L413" s="156"/>
      <c r="M413" s="157" t="s">
        <v>3</v>
      </c>
      <c r="N413" s="158" t="s">
        <v>43</v>
      </c>
      <c r="O413" s="51"/>
      <c r="P413" s="145">
        <f t="shared" si="61"/>
        <v>0</v>
      </c>
      <c r="Q413" s="145">
        <v>0</v>
      </c>
      <c r="R413" s="145">
        <f t="shared" si="62"/>
        <v>0</v>
      </c>
      <c r="S413" s="145">
        <v>0</v>
      </c>
      <c r="T413" s="146">
        <f t="shared" si="63"/>
        <v>0</v>
      </c>
      <c r="U413" s="30"/>
      <c r="V413" s="30"/>
      <c r="W413" s="30"/>
      <c r="X413" s="30"/>
      <c r="Y413" s="30"/>
      <c r="Z413" s="30"/>
      <c r="AA413" s="30"/>
      <c r="AB413" s="30"/>
      <c r="AC413" s="30"/>
      <c r="AD413" s="30"/>
      <c r="AE413" s="30"/>
      <c r="AR413" s="147" t="s">
        <v>205</v>
      </c>
      <c r="AT413" s="147" t="s">
        <v>129</v>
      </c>
      <c r="AU413" s="147" t="s">
        <v>80</v>
      </c>
      <c r="AY413" s="15" t="s">
        <v>120</v>
      </c>
      <c r="BE413" s="148">
        <f t="shared" si="64"/>
        <v>0</v>
      </c>
      <c r="BF413" s="148">
        <f t="shared" si="65"/>
        <v>0</v>
      </c>
      <c r="BG413" s="148">
        <f t="shared" si="66"/>
        <v>0</v>
      </c>
      <c r="BH413" s="148">
        <f t="shared" si="67"/>
        <v>0</v>
      </c>
      <c r="BI413" s="148">
        <f t="shared" si="68"/>
        <v>0</v>
      </c>
      <c r="BJ413" s="15" t="s">
        <v>80</v>
      </c>
      <c r="BK413" s="148">
        <f t="shared" si="69"/>
        <v>0</v>
      </c>
      <c r="BL413" s="15" t="s">
        <v>205</v>
      </c>
      <c r="BM413" s="147" t="s">
        <v>1539</v>
      </c>
    </row>
    <row r="414" spans="1:65" s="2" customFormat="1" ht="24.2" customHeight="1">
      <c r="A414" s="30"/>
      <c r="B414" s="135"/>
      <c r="C414" s="149" t="s">
        <v>995</v>
      </c>
      <c r="D414" s="149" t="s">
        <v>129</v>
      </c>
      <c r="E414" s="150" t="s">
        <v>1540</v>
      </c>
      <c r="F414" s="151" t="s">
        <v>1541</v>
      </c>
      <c r="G414" s="152" t="s">
        <v>126</v>
      </c>
      <c r="H414" s="153">
        <v>3</v>
      </c>
      <c r="I414" s="154"/>
      <c r="J414" s="155">
        <f t="shared" si="60"/>
        <v>0</v>
      </c>
      <c r="K414" s="151" t="s">
        <v>127</v>
      </c>
      <c r="L414" s="156"/>
      <c r="M414" s="157" t="s">
        <v>3</v>
      </c>
      <c r="N414" s="158" t="s">
        <v>43</v>
      </c>
      <c r="O414" s="51"/>
      <c r="P414" s="145">
        <f t="shared" si="61"/>
        <v>0</v>
      </c>
      <c r="Q414" s="145">
        <v>0</v>
      </c>
      <c r="R414" s="145">
        <f t="shared" si="62"/>
        <v>0</v>
      </c>
      <c r="S414" s="145">
        <v>0</v>
      </c>
      <c r="T414" s="146">
        <f t="shared" si="63"/>
        <v>0</v>
      </c>
      <c r="U414" s="30"/>
      <c r="V414" s="30"/>
      <c r="W414" s="30"/>
      <c r="X414" s="30"/>
      <c r="Y414" s="30"/>
      <c r="Z414" s="30"/>
      <c r="AA414" s="30"/>
      <c r="AB414" s="30"/>
      <c r="AC414" s="30"/>
      <c r="AD414" s="30"/>
      <c r="AE414" s="30"/>
      <c r="AR414" s="147" t="s">
        <v>205</v>
      </c>
      <c r="AT414" s="147" t="s">
        <v>129</v>
      </c>
      <c r="AU414" s="147" t="s">
        <v>80</v>
      </c>
      <c r="AY414" s="15" t="s">
        <v>120</v>
      </c>
      <c r="BE414" s="148">
        <f t="shared" si="64"/>
        <v>0</v>
      </c>
      <c r="BF414" s="148">
        <f t="shared" si="65"/>
        <v>0</v>
      </c>
      <c r="BG414" s="148">
        <f t="shared" si="66"/>
        <v>0</v>
      </c>
      <c r="BH414" s="148">
        <f t="shared" si="67"/>
        <v>0</v>
      </c>
      <c r="BI414" s="148">
        <f t="shared" si="68"/>
        <v>0</v>
      </c>
      <c r="BJ414" s="15" t="s">
        <v>80</v>
      </c>
      <c r="BK414" s="148">
        <f t="shared" si="69"/>
        <v>0</v>
      </c>
      <c r="BL414" s="15" t="s">
        <v>205</v>
      </c>
      <c r="BM414" s="147" t="s">
        <v>1542</v>
      </c>
    </row>
    <row r="415" spans="1:65" s="2" customFormat="1" ht="24.2" customHeight="1">
      <c r="A415" s="30"/>
      <c r="B415" s="135"/>
      <c r="C415" s="149" t="s">
        <v>1543</v>
      </c>
      <c r="D415" s="149" t="s">
        <v>129</v>
      </c>
      <c r="E415" s="150" t="s">
        <v>1544</v>
      </c>
      <c r="F415" s="151" t="s">
        <v>1545</v>
      </c>
      <c r="G415" s="152" t="s">
        <v>126</v>
      </c>
      <c r="H415" s="153">
        <v>6</v>
      </c>
      <c r="I415" s="154"/>
      <c r="J415" s="155">
        <f t="shared" si="60"/>
        <v>0</v>
      </c>
      <c r="K415" s="151" t="s">
        <v>127</v>
      </c>
      <c r="L415" s="156"/>
      <c r="M415" s="157" t="s">
        <v>3</v>
      </c>
      <c r="N415" s="158" t="s">
        <v>43</v>
      </c>
      <c r="O415" s="51"/>
      <c r="P415" s="145">
        <f t="shared" si="61"/>
        <v>0</v>
      </c>
      <c r="Q415" s="145">
        <v>0</v>
      </c>
      <c r="R415" s="145">
        <f t="shared" si="62"/>
        <v>0</v>
      </c>
      <c r="S415" s="145">
        <v>0</v>
      </c>
      <c r="T415" s="146">
        <f t="shared" si="63"/>
        <v>0</v>
      </c>
      <c r="U415" s="30"/>
      <c r="V415" s="30"/>
      <c r="W415" s="30"/>
      <c r="X415" s="30"/>
      <c r="Y415" s="30"/>
      <c r="Z415" s="30"/>
      <c r="AA415" s="30"/>
      <c r="AB415" s="30"/>
      <c r="AC415" s="30"/>
      <c r="AD415" s="30"/>
      <c r="AE415" s="30"/>
      <c r="AR415" s="147" t="s">
        <v>205</v>
      </c>
      <c r="AT415" s="147" t="s">
        <v>129</v>
      </c>
      <c r="AU415" s="147" t="s">
        <v>80</v>
      </c>
      <c r="AY415" s="15" t="s">
        <v>120</v>
      </c>
      <c r="BE415" s="148">
        <f t="shared" si="64"/>
        <v>0</v>
      </c>
      <c r="BF415" s="148">
        <f t="shared" si="65"/>
        <v>0</v>
      </c>
      <c r="BG415" s="148">
        <f t="shared" si="66"/>
        <v>0</v>
      </c>
      <c r="BH415" s="148">
        <f t="shared" si="67"/>
        <v>0</v>
      </c>
      <c r="BI415" s="148">
        <f t="shared" si="68"/>
        <v>0</v>
      </c>
      <c r="BJ415" s="15" t="s">
        <v>80</v>
      </c>
      <c r="BK415" s="148">
        <f t="shared" si="69"/>
        <v>0</v>
      </c>
      <c r="BL415" s="15" t="s">
        <v>205</v>
      </c>
      <c r="BM415" s="147" t="s">
        <v>1546</v>
      </c>
    </row>
    <row r="416" spans="1:65" s="2" customFormat="1" ht="24.2" customHeight="1">
      <c r="A416" s="30"/>
      <c r="B416" s="135"/>
      <c r="C416" s="149" t="s">
        <v>998</v>
      </c>
      <c r="D416" s="149" t="s">
        <v>129</v>
      </c>
      <c r="E416" s="150" t="s">
        <v>1547</v>
      </c>
      <c r="F416" s="151" t="s">
        <v>1548</v>
      </c>
      <c r="G416" s="152" t="s">
        <v>126</v>
      </c>
      <c r="H416" s="153">
        <v>6</v>
      </c>
      <c r="I416" s="154"/>
      <c r="J416" s="155">
        <f t="shared" si="60"/>
        <v>0</v>
      </c>
      <c r="K416" s="151" t="s">
        <v>127</v>
      </c>
      <c r="L416" s="156"/>
      <c r="M416" s="157" t="s">
        <v>3</v>
      </c>
      <c r="N416" s="158" t="s">
        <v>43</v>
      </c>
      <c r="O416" s="51"/>
      <c r="P416" s="145">
        <f t="shared" si="61"/>
        <v>0</v>
      </c>
      <c r="Q416" s="145">
        <v>0</v>
      </c>
      <c r="R416" s="145">
        <f t="shared" si="62"/>
        <v>0</v>
      </c>
      <c r="S416" s="145">
        <v>0</v>
      </c>
      <c r="T416" s="146">
        <f t="shared" si="63"/>
        <v>0</v>
      </c>
      <c r="U416" s="30"/>
      <c r="V416" s="30"/>
      <c r="W416" s="30"/>
      <c r="X416" s="30"/>
      <c r="Y416" s="30"/>
      <c r="Z416" s="30"/>
      <c r="AA416" s="30"/>
      <c r="AB416" s="30"/>
      <c r="AC416" s="30"/>
      <c r="AD416" s="30"/>
      <c r="AE416" s="30"/>
      <c r="AR416" s="147" t="s">
        <v>205</v>
      </c>
      <c r="AT416" s="147" t="s">
        <v>129</v>
      </c>
      <c r="AU416" s="147" t="s">
        <v>80</v>
      </c>
      <c r="AY416" s="15" t="s">
        <v>120</v>
      </c>
      <c r="BE416" s="148">
        <f t="shared" si="64"/>
        <v>0</v>
      </c>
      <c r="BF416" s="148">
        <f t="shared" si="65"/>
        <v>0</v>
      </c>
      <c r="BG416" s="148">
        <f t="shared" si="66"/>
        <v>0</v>
      </c>
      <c r="BH416" s="148">
        <f t="shared" si="67"/>
        <v>0</v>
      </c>
      <c r="BI416" s="148">
        <f t="shared" si="68"/>
        <v>0</v>
      </c>
      <c r="BJ416" s="15" t="s">
        <v>80</v>
      </c>
      <c r="BK416" s="148">
        <f t="shared" si="69"/>
        <v>0</v>
      </c>
      <c r="BL416" s="15" t="s">
        <v>205</v>
      </c>
      <c r="BM416" s="147" t="s">
        <v>1549</v>
      </c>
    </row>
    <row r="417" spans="1:65" s="2" customFormat="1" ht="21.75" customHeight="1">
      <c r="A417" s="30"/>
      <c r="B417" s="135"/>
      <c r="C417" s="136" t="s">
        <v>1550</v>
      </c>
      <c r="D417" s="136" t="s">
        <v>123</v>
      </c>
      <c r="E417" s="137" t="s">
        <v>1551</v>
      </c>
      <c r="F417" s="138" t="s">
        <v>1552</v>
      </c>
      <c r="G417" s="139" t="s">
        <v>126</v>
      </c>
      <c r="H417" s="140">
        <v>10</v>
      </c>
      <c r="I417" s="141"/>
      <c r="J417" s="142">
        <f t="shared" si="60"/>
        <v>0</v>
      </c>
      <c r="K417" s="138" t="s">
        <v>127</v>
      </c>
      <c r="L417" s="31"/>
      <c r="M417" s="143" t="s">
        <v>3</v>
      </c>
      <c r="N417" s="144" t="s">
        <v>43</v>
      </c>
      <c r="O417" s="51"/>
      <c r="P417" s="145">
        <f t="shared" si="61"/>
        <v>0</v>
      </c>
      <c r="Q417" s="145">
        <v>0</v>
      </c>
      <c r="R417" s="145">
        <f t="shared" si="62"/>
        <v>0</v>
      </c>
      <c r="S417" s="145">
        <v>0</v>
      </c>
      <c r="T417" s="146">
        <f t="shared" si="63"/>
        <v>0</v>
      </c>
      <c r="U417" s="30"/>
      <c r="V417" s="30"/>
      <c r="W417" s="30"/>
      <c r="X417" s="30"/>
      <c r="Y417" s="30"/>
      <c r="Z417" s="30"/>
      <c r="AA417" s="30"/>
      <c r="AB417" s="30"/>
      <c r="AC417" s="30"/>
      <c r="AD417" s="30"/>
      <c r="AE417" s="30"/>
      <c r="AR417" s="147" t="s">
        <v>205</v>
      </c>
      <c r="AT417" s="147" t="s">
        <v>123</v>
      </c>
      <c r="AU417" s="147" t="s">
        <v>80</v>
      </c>
      <c r="AY417" s="15" t="s">
        <v>120</v>
      </c>
      <c r="BE417" s="148">
        <f t="shared" si="64"/>
        <v>0</v>
      </c>
      <c r="BF417" s="148">
        <f t="shared" si="65"/>
        <v>0</v>
      </c>
      <c r="BG417" s="148">
        <f t="shared" si="66"/>
        <v>0</v>
      </c>
      <c r="BH417" s="148">
        <f t="shared" si="67"/>
        <v>0</v>
      </c>
      <c r="BI417" s="148">
        <f t="shared" si="68"/>
        <v>0</v>
      </c>
      <c r="BJ417" s="15" t="s">
        <v>80</v>
      </c>
      <c r="BK417" s="148">
        <f t="shared" si="69"/>
        <v>0</v>
      </c>
      <c r="BL417" s="15" t="s">
        <v>205</v>
      </c>
      <c r="BM417" s="147" t="s">
        <v>1553</v>
      </c>
    </row>
    <row r="418" spans="1:65" s="2" customFormat="1" ht="16.5" customHeight="1">
      <c r="A418" s="30"/>
      <c r="B418" s="135"/>
      <c r="C418" s="149" t="s">
        <v>1002</v>
      </c>
      <c r="D418" s="149" t="s">
        <v>129</v>
      </c>
      <c r="E418" s="150" t="s">
        <v>1554</v>
      </c>
      <c r="F418" s="151" t="s">
        <v>1555</v>
      </c>
      <c r="G418" s="152" t="s">
        <v>126</v>
      </c>
      <c r="H418" s="153">
        <v>5</v>
      </c>
      <c r="I418" s="154"/>
      <c r="J418" s="155">
        <f t="shared" si="60"/>
        <v>0</v>
      </c>
      <c r="K418" s="151" t="s">
        <v>127</v>
      </c>
      <c r="L418" s="156"/>
      <c r="M418" s="157" t="s">
        <v>3</v>
      </c>
      <c r="N418" s="158" t="s">
        <v>43</v>
      </c>
      <c r="O418" s="51"/>
      <c r="P418" s="145">
        <f t="shared" si="61"/>
        <v>0</v>
      </c>
      <c r="Q418" s="145">
        <v>0</v>
      </c>
      <c r="R418" s="145">
        <f t="shared" si="62"/>
        <v>0</v>
      </c>
      <c r="S418" s="145">
        <v>0</v>
      </c>
      <c r="T418" s="146">
        <f t="shared" si="63"/>
        <v>0</v>
      </c>
      <c r="U418" s="30"/>
      <c r="V418" s="30"/>
      <c r="W418" s="30"/>
      <c r="X418" s="30"/>
      <c r="Y418" s="30"/>
      <c r="Z418" s="30"/>
      <c r="AA418" s="30"/>
      <c r="AB418" s="30"/>
      <c r="AC418" s="30"/>
      <c r="AD418" s="30"/>
      <c r="AE418" s="30"/>
      <c r="AR418" s="147" t="s">
        <v>205</v>
      </c>
      <c r="AT418" s="147" t="s">
        <v>129</v>
      </c>
      <c r="AU418" s="147" t="s">
        <v>80</v>
      </c>
      <c r="AY418" s="15" t="s">
        <v>120</v>
      </c>
      <c r="BE418" s="148">
        <f t="shared" si="64"/>
        <v>0</v>
      </c>
      <c r="BF418" s="148">
        <f t="shared" si="65"/>
        <v>0</v>
      </c>
      <c r="BG418" s="148">
        <f t="shared" si="66"/>
        <v>0</v>
      </c>
      <c r="BH418" s="148">
        <f t="shared" si="67"/>
        <v>0</v>
      </c>
      <c r="BI418" s="148">
        <f t="shared" si="68"/>
        <v>0</v>
      </c>
      <c r="BJ418" s="15" t="s">
        <v>80</v>
      </c>
      <c r="BK418" s="148">
        <f t="shared" si="69"/>
        <v>0</v>
      </c>
      <c r="BL418" s="15" t="s">
        <v>205</v>
      </c>
      <c r="BM418" s="147" t="s">
        <v>1556</v>
      </c>
    </row>
    <row r="419" spans="1:65" s="2" customFormat="1" ht="24.2" customHeight="1">
      <c r="A419" s="30"/>
      <c r="B419" s="135"/>
      <c r="C419" s="149" t="s">
        <v>1557</v>
      </c>
      <c r="D419" s="149" t="s">
        <v>129</v>
      </c>
      <c r="E419" s="150" t="s">
        <v>1558</v>
      </c>
      <c r="F419" s="151" t="s">
        <v>1559</v>
      </c>
      <c r="G419" s="152" t="s">
        <v>126</v>
      </c>
      <c r="H419" s="153">
        <v>5</v>
      </c>
      <c r="I419" s="154"/>
      <c r="J419" s="155">
        <f t="shared" si="60"/>
        <v>0</v>
      </c>
      <c r="K419" s="151" t="s">
        <v>127</v>
      </c>
      <c r="L419" s="156"/>
      <c r="M419" s="157" t="s">
        <v>3</v>
      </c>
      <c r="N419" s="158" t="s">
        <v>43</v>
      </c>
      <c r="O419" s="51"/>
      <c r="P419" s="145">
        <f t="shared" si="61"/>
        <v>0</v>
      </c>
      <c r="Q419" s="145">
        <v>0</v>
      </c>
      <c r="R419" s="145">
        <f t="shared" si="62"/>
        <v>0</v>
      </c>
      <c r="S419" s="145">
        <v>0</v>
      </c>
      <c r="T419" s="146">
        <f t="shared" si="63"/>
        <v>0</v>
      </c>
      <c r="U419" s="30"/>
      <c r="V419" s="30"/>
      <c r="W419" s="30"/>
      <c r="X419" s="30"/>
      <c r="Y419" s="30"/>
      <c r="Z419" s="30"/>
      <c r="AA419" s="30"/>
      <c r="AB419" s="30"/>
      <c r="AC419" s="30"/>
      <c r="AD419" s="30"/>
      <c r="AE419" s="30"/>
      <c r="AR419" s="147" t="s">
        <v>205</v>
      </c>
      <c r="AT419" s="147" t="s">
        <v>129</v>
      </c>
      <c r="AU419" s="147" t="s">
        <v>80</v>
      </c>
      <c r="AY419" s="15" t="s">
        <v>120</v>
      </c>
      <c r="BE419" s="148">
        <f t="shared" si="64"/>
        <v>0</v>
      </c>
      <c r="BF419" s="148">
        <f t="shared" si="65"/>
        <v>0</v>
      </c>
      <c r="BG419" s="148">
        <f t="shared" si="66"/>
        <v>0</v>
      </c>
      <c r="BH419" s="148">
        <f t="shared" si="67"/>
        <v>0</v>
      </c>
      <c r="BI419" s="148">
        <f t="shared" si="68"/>
        <v>0</v>
      </c>
      <c r="BJ419" s="15" t="s">
        <v>80</v>
      </c>
      <c r="BK419" s="148">
        <f t="shared" si="69"/>
        <v>0</v>
      </c>
      <c r="BL419" s="15" t="s">
        <v>205</v>
      </c>
      <c r="BM419" s="147" t="s">
        <v>1560</v>
      </c>
    </row>
    <row r="420" spans="1:65" s="2" customFormat="1" ht="16.5" customHeight="1">
      <c r="A420" s="30"/>
      <c r="B420" s="135"/>
      <c r="C420" s="136" t="s">
        <v>1005</v>
      </c>
      <c r="D420" s="136" t="s">
        <v>123</v>
      </c>
      <c r="E420" s="137" t="s">
        <v>1561</v>
      </c>
      <c r="F420" s="138" t="s">
        <v>1562</v>
      </c>
      <c r="G420" s="139" t="s">
        <v>153</v>
      </c>
      <c r="H420" s="140">
        <v>5</v>
      </c>
      <c r="I420" s="141"/>
      <c r="J420" s="142">
        <f t="shared" si="60"/>
        <v>0</v>
      </c>
      <c r="K420" s="138" t="s">
        <v>127</v>
      </c>
      <c r="L420" s="31"/>
      <c r="M420" s="143" t="s">
        <v>3</v>
      </c>
      <c r="N420" s="144" t="s">
        <v>43</v>
      </c>
      <c r="O420" s="51"/>
      <c r="P420" s="145">
        <f t="shared" si="61"/>
        <v>0</v>
      </c>
      <c r="Q420" s="145">
        <v>0</v>
      </c>
      <c r="R420" s="145">
        <f t="shared" si="62"/>
        <v>0</v>
      </c>
      <c r="S420" s="145">
        <v>0</v>
      </c>
      <c r="T420" s="146">
        <f t="shared" si="63"/>
        <v>0</v>
      </c>
      <c r="U420" s="30"/>
      <c r="V420" s="30"/>
      <c r="W420" s="30"/>
      <c r="X420" s="30"/>
      <c r="Y420" s="30"/>
      <c r="Z420" s="30"/>
      <c r="AA420" s="30"/>
      <c r="AB420" s="30"/>
      <c r="AC420" s="30"/>
      <c r="AD420" s="30"/>
      <c r="AE420" s="30"/>
      <c r="AR420" s="147" t="s">
        <v>205</v>
      </c>
      <c r="AT420" s="147" t="s">
        <v>123</v>
      </c>
      <c r="AU420" s="147" t="s">
        <v>80</v>
      </c>
      <c r="AY420" s="15" t="s">
        <v>120</v>
      </c>
      <c r="BE420" s="148">
        <f t="shared" si="64"/>
        <v>0</v>
      </c>
      <c r="BF420" s="148">
        <f t="shared" si="65"/>
        <v>0</v>
      </c>
      <c r="BG420" s="148">
        <f t="shared" si="66"/>
        <v>0</v>
      </c>
      <c r="BH420" s="148">
        <f t="shared" si="67"/>
        <v>0</v>
      </c>
      <c r="BI420" s="148">
        <f t="shared" si="68"/>
        <v>0</v>
      </c>
      <c r="BJ420" s="15" t="s">
        <v>80</v>
      </c>
      <c r="BK420" s="148">
        <f t="shared" si="69"/>
        <v>0</v>
      </c>
      <c r="BL420" s="15" t="s">
        <v>205</v>
      </c>
      <c r="BM420" s="147" t="s">
        <v>1563</v>
      </c>
    </row>
    <row r="421" spans="1:65" s="2" customFormat="1" ht="16.5" customHeight="1">
      <c r="A421" s="30"/>
      <c r="B421" s="135"/>
      <c r="C421" s="136" t="s">
        <v>1564</v>
      </c>
      <c r="D421" s="136" t="s">
        <v>123</v>
      </c>
      <c r="E421" s="137" t="s">
        <v>1565</v>
      </c>
      <c r="F421" s="138" t="s">
        <v>1566</v>
      </c>
      <c r="G421" s="139" t="s">
        <v>126</v>
      </c>
      <c r="H421" s="140">
        <v>5</v>
      </c>
      <c r="I421" s="141"/>
      <c r="J421" s="142">
        <f t="shared" si="60"/>
        <v>0</v>
      </c>
      <c r="K421" s="138" t="s">
        <v>127</v>
      </c>
      <c r="L421" s="31"/>
      <c r="M421" s="143" t="s">
        <v>3</v>
      </c>
      <c r="N421" s="144" t="s">
        <v>43</v>
      </c>
      <c r="O421" s="51"/>
      <c r="P421" s="145">
        <f t="shared" si="61"/>
        <v>0</v>
      </c>
      <c r="Q421" s="145">
        <v>0</v>
      </c>
      <c r="R421" s="145">
        <f t="shared" si="62"/>
        <v>0</v>
      </c>
      <c r="S421" s="145">
        <v>0</v>
      </c>
      <c r="T421" s="146">
        <f t="shared" si="63"/>
        <v>0</v>
      </c>
      <c r="U421" s="30"/>
      <c r="V421" s="30"/>
      <c r="W421" s="30"/>
      <c r="X421" s="30"/>
      <c r="Y421" s="30"/>
      <c r="Z421" s="30"/>
      <c r="AA421" s="30"/>
      <c r="AB421" s="30"/>
      <c r="AC421" s="30"/>
      <c r="AD421" s="30"/>
      <c r="AE421" s="30"/>
      <c r="AR421" s="147" t="s">
        <v>205</v>
      </c>
      <c r="AT421" s="147" t="s">
        <v>123</v>
      </c>
      <c r="AU421" s="147" t="s">
        <v>80</v>
      </c>
      <c r="AY421" s="15" t="s">
        <v>120</v>
      </c>
      <c r="BE421" s="148">
        <f t="shared" si="64"/>
        <v>0</v>
      </c>
      <c r="BF421" s="148">
        <f t="shared" si="65"/>
        <v>0</v>
      </c>
      <c r="BG421" s="148">
        <f t="shared" si="66"/>
        <v>0</v>
      </c>
      <c r="BH421" s="148">
        <f t="shared" si="67"/>
        <v>0</v>
      </c>
      <c r="BI421" s="148">
        <f t="shared" si="68"/>
        <v>0</v>
      </c>
      <c r="BJ421" s="15" t="s">
        <v>80</v>
      </c>
      <c r="BK421" s="148">
        <f t="shared" si="69"/>
        <v>0</v>
      </c>
      <c r="BL421" s="15" t="s">
        <v>205</v>
      </c>
      <c r="BM421" s="147" t="s">
        <v>1567</v>
      </c>
    </row>
    <row r="422" spans="1:65" s="2" customFormat="1" ht="16.5" customHeight="1">
      <c r="A422" s="30"/>
      <c r="B422" s="135"/>
      <c r="C422" s="136" t="s">
        <v>1009</v>
      </c>
      <c r="D422" s="136" t="s">
        <v>123</v>
      </c>
      <c r="E422" s="137" t="s">
        <v>1568</v>
      </c>
      <c r="F422" s="138" t="s">
        <v>1569</v>
      </c>
      <c r="G422" s="139" t="s">
        <v>126</v>
      </c>
      <c r="H422" s="140">
        <v>3</v>
      </c>
      <c r="I422" s="141"/>
      <c r="J422" s="142">
        <f t="shared" si="60"/>
        <v>0</v>
      </c>
      <c r="K422" s="138" t="s">
        <v>127</v>
      </c>
      <c r="L422" s="31"/>
      <c r="M422" s="143" t="s">
        <v>3</v>
      </c>
      <c r="N422" s="144" t="s">
        <v>43</v>
      </c>
      <c r="O422" s="51"/>
      <c r="P422" s="145">
        <f t="shared" si="61"/>
        <v>0</v>
      </c>
      <c r="Q422" s="145">
        <v>0</v>
      </c>
      <c r="R422" s="145">
        <f t="shared" si="62"/>
        <v>0</v>
      </c>
      <c r="S422" s="145">
        <v>0</v>
      </c>
      <c r="T422" s="146">
        <f t="shared" si="63"/>
        <v>0</v>
      </c>
      <c r="U422" s="30"/>
      <c r="V422" s="30"/>
      <c r="W422" s="30"/>
      <c r="X422" s="30"/>
      <c r="Y422" s="30"/>
      <c r="Z422" s="30"/>
      <c r="AA422" s="30"/>
      <c r="AB422" s="30"/>
      <c r="AC422" s="30"/>
      <c r="AD422" s="30"/>
      <c r="AE422" s="30"/>
      <c r="AR422" s="147" t="s">
        <v>205</v>
      </c>
      <c r="AT422" s="147" t="s">
        <v>123</v>
      </c>
      <c r="AU422" s="147" t="s">
        <v>80</v>
      </c>
      <c r="AY422" s="15" t="s">
        <v>120</v>
      </c>
      <c r="BE422" s="148">
        <f t="shared" si="64"/>
        <v>0</v>
      </c>
      <c r="BF422" s="148">
        <f t="shared" si="65"/>
        <v>0</v>
      </c>
      <c r="BG422" s="148">
        <f t="shared" si="66"/>
        <v>0</v>
      </c>
      <c r="BH422" s="148">
        <f t="shared" si="67"/>
        <v>0</v>
      </c>
      <c r="BI422" s="148">
        <f t="shared" si="68"/>
        <v>0</v>
      </c>
      <c r="BJ422" s="15" t="s">
        <v>80</v>
      </c>
      <c r="BK422" s="148">
        <f t="shared" si="69"/>
        <v>0</v>
      </c>
      <c r="BL422" s="15" t="s">
        <v>205</v>
      </c>
      <c r="BM422" s="147" t="s">
        <v>1570</v>
      </c>
    </row>
    <row r="423" spans="1:65" s="2" customFormat="1" ht="16.5" customHeight="1">
      <c r="A423" s="30"/>
      <c r="B423" s="135"/>
      <c r="C423" s="136" t="s">
        <v>1571</v>
      </c>
      <c r="D423" s="136" t="s">
        <v>123</v>
      </c>
      <c r="E423" s="137" t="s">
        <v>1572</v>
      </c>
      <c r="F423" s="138" t="s">
        <v>1573</v>
      </c>
      <c r="G423" s="139" t="s">
        <v>126</v>
      </c>
      <c r="H423" s="140">
        <v>3</v>
      </c>
      <c r="I423" s="141"/>
      <c r="J423" s="142">
        <f t="shared" si="60"/>
        <v>0</v>
      </c>
      <c r="K423" s="138" t="s">
        <v>127</v>
      </c>
      <c r="L423" s="31"/>
      <c r="M423" s="143" t="s">
        <v>3</v>
      </c>
      <c r="N423" s="144" t="s">
        <v>43</v>
      </c>
      <c r="O423" s="51"/>
      <c r="P423" s="145">
        <f t="shared" si="61"/>
        <v>0</v>
      </c>
      <c r="Q423" s="145">
        <v>0</v>
      </c>
      <c r="R423" s="145">
        <f t="shared" si="62"/>
        <v>0</v>
      </c>
      <c r="S423" s="145">
        <v>0</v>
      </c>
      <c r="T423" s="146">
        <f t="shared" si="63"/>
        <v>0</v>
      </c>
      <c r="U423" s="30"/>
      <c r="V423" s="30"/>
      <c r="W423" s="30"/>
      <c r="X423" s="30"/>
      <c r="Y423" s="30"/>
      <c r="Z423" s="30"/>
      <c r="AA423" s="30"/>
      <c r="AB423" s="30"/>
      <c r="AC423" s="30"/>
      <c r="AD423" s="30"/>
      <c r="AE423" s="30"/>
      <c r="AR423" s="147" t="s">
        <v>205</v>
      </c>
      <c r="AT423" s="147" t="s">
        <v>123</v>
      </c>
      <c r="AU423" s="147" t="s">
        <v>80</v>
      </c>
      <c r="AY423" s="15" t="s">
        <v>120</v>
      </c>
      <c r="BE423" s="148">
        <f t="shared" si="64"/>
        <v>0</v>
      </c>
      <c r="BF423" s="148">
        <f t="shared" si="65"/>
        <v>0</v>
      </c>
      <c r="BG423" s="148">
        <f t="shared" si="66"/>
        <v>0</v>
      </c>
      <c r="BH423" s="148">
        <f t="shared" si="67"/>
        <v>0</v>
      </c>
      <c r="BI423" s="148">
        <f t="shared" si="68"/>
        <v>0</v>
      </c>
      <c r="BJ423" s="15" t="s">
        <v>80</v>
      </c>
      <c r="BK423" s="148">
        <f t="shared" si="69"/>
        <v>0</v>
      </c>
      <c r="BL423" s="15" t="s">
        <v>205</v>
      </c>
      <c r="BM423" s="147" t="s">
        <v>1574</v>
      </c>
    </row>
    <row r="424" spans="1:65" s="2" customFormat="1" ht="16.5" customHeight="1">
      <c r="A424" s="30"/>
      <c r="B424" s="135"/>
      <c r="C424" s="136" t="s">
        <v>1012</v>
      </c>
      <c r="D424" s="136" t="s">
        <v>123</v>
      </c>
      <c r="E424" s="137" t="s">
        <v>1575</v>
      </c>
      <c r="F424" s="138" t="s">
        <v>1576</v>
      </c>
      <c r="G424" s="139" t="s">
        <v>126</v>
      </c>
      <c r="H424" s="140">
        <v>2</v>
      </c>
      <c r="I424" s="141"/>
      <c r="J424" s="142">
        <f t="shared" si="60"/>
        <v>0</v>
      </c>
      <c r="K424" s="138" t="s">
        <v>127</v>
      </c>
      <c r="L424" s="31"/>
      <c r="M424" s="143" t="s">
        <v>3</v>
      </c>
      <c r="N424" s="144" t="s">
        <v>43</v>
      </c>
      <c r="O424" s="51"/>
      <c r="P424" s="145">
        <f t="shared" si="61"/>
        <v>0</v>
      </c>
      <c r="Q424" s="145">
        <v>0</v>
      </c>
      <c r="R424" s="145">
        <f t="shared" si="62"/>
        <v>0</v>
      </c>
      <c r="S424" s="145">
        <v>0</v>
      </c>
      <c r="T424" s="146">
        <f t="shared" si="63"/>
        <v>0</v>
      </c>
      <c r="U424" s="30"/>
      <c r="V424" s="30"/>
      <c r="W424" s="30"/>
      <c r="X424" s="30"/>
      <c r="Y424" s="30"/>
      <c r="Z424" s="30"/>
      <c r="AA424" s="30"/>
      <c r="AB424" s="30"/>
      <c r="AC424" s="30"/>
      <c r="AD424" s="30"/>
      <c r="AE424" s="30"/>
      <c r="AR424" s="147" t="s">
        <v>205</v>
      </c>
      <c r="AT424" s="147" t="s">
        <v>123</v>
      </c>
      <c r="AU424" s="147" t="s">
        <v>80</v>
      </c>
      <c r="AY424" s="15" t="s">
        <v>120</v>
      </c>
      <c r="BE424" s="148">
        <f t="shared" si="64"/>
        <v>0</v>
      </c>
      <c r="BF424" s="148">
        <f t="shared" si="65"/>
        <v>0</v>
      </c>
      <c r="BG424" s="148">
        <f t="shared" si="66"/>
        <v>0</v>
      </c>
      <c r="BH424" s="148">
        <f t="shared" si="67"/>
        <v>0</v>
      </c>
      <c r="BI424" s="148">
        <f t="shared" si="68"/>
        <v>0</v>
      </c>
      <c r="BJ424" s="15" t="s">
        <v>80</v>
      </c>
      <c r="BK424" s="148">
        <f t="shared" si="69"/>
        <v>0</v>
      </c>
      <c r="BL424" s="15" t="s">
        <v>205</v>
      </c>
      <c r="BM424" s="147" t="s">
        <v>1577</v>
      </c>
    </row>
    <row r="425" spans="1:65" s="2" customFormat="1" ht="16.5" customHeight="1">
      <c r="A425" s="30"/>
      <c r="B425" s="135"/>
      <c r="C425" s="136" t="s">
        <v>1578</v>
      </c>
      <c r="D425" s="136" t="s">
        <v>123</v>
      </c>
      <c r="E425" s="137" t="s">
        <v>1579</v>
      </c>
      <c r="F425" s="138" t="s">
        <v>1580</v>
      </c>
      <c r="G425" s="139" t="s">
        <v>126</v>
      </c>
      <c r="H425" s="140">
        <v>3</v>
      </c>
      <c r="I425" s="141"/>
      <c r="J425" s="142">
        <f t="shared" si="60"/>
        <v>0</v>
      </c>
      <c r="K425" s="138" t="s">
        <v>127</v>
      </c>
      <c r="L425" s="31"/>
      <c r="M425" s="143" t="s">
        <v>3</v>
      </c>
      <c r="N425" s="144" t="s">
        <v>43</v>
      </c>
      <c r="O425" s="51"/>
      <c r="P425" s="145">
        <f t="shared" si="61"/>
        <v>0</v>
      </c>
      <c r="Q425" s="145">
        <v>0</v>
      </c>
      <c r="R425" s="145">
        <f t="shared" si="62"/>
        <v>0</v>
      </c>
      <c r="S425" s="145">
        <v>0</v>
      </c>
      <c r="T425" s="146">
        <f t="shared" si="63"/>
        <v>0</v>
      </c>
      <c r="U425" s="30"/>
      <c r="V425" s="30"/>
      <c r="W425" s="30"/>
      <c r="X425" s="30"/>
      <c r="Y425" s="30"/>
      <c r="Z425" s="30"/>
      <c r="AA425" s="30"/>
      <c r="AB425" s="30"/>
      <c r="AC425" s="30"/>
      <c r="AD425" s="30"/>
      <c r="AE425" s="30"/>
      <c r="AR425" s="147" t="s">
        <v>205</v>
      </c>
      <c r="AT425" s="147" t="s">
        <v>123</v>
      </c>
      <c r="AU425" s="147" t="s">
        <v>80</v>
      </c>
      <c r="AY425" s="15" t="s">
        <v>120</v>
      </c>
      <c r="BE425" s="148">
        <f t="shared" si="64"/>
        <v>0</v>
      </c>
      <c r="BF425" s="148">
        <f t="shared" si="65"/>
        <v>0</v>
      </c>
      <c r="BG425" s="148">
        <f t="shared" si="66"/>
        <v>0</v>
      </c>
      <c r="BH425" s="148">
        <f t="shared" si="67"/>
        <v>0</v>
      </c>
      <c r="BI425" s="148">
        <f t="shared" si="68"/>
        <v>0</v>
      </c>
      <c r="BJ425" s="15" t="s">
        <v>80</v>
      </c>
      <c r="BK425" s="148">
        <f t="shared" si="69"/>
        <v>0</v>
      </c>
      <c r="BL425" s="15" t="s">
        <v>205</v>
      </c>
      <c r="BM425" s="147" t="s">
        <v>1581</v>
      </c>
    </row>
    <row r="426" spans="1:65" s="2" customFormat="1" ht="16.5" customHeight="1">
      <c r="A426" s="30"/>
      <c r="B426" s="135"/>
      <c r="C426" s="136" t="s">
        <v>1016</v>
      </c>
      <c r="D426" s="136" t="s">
        <v>123</v>
      </c>
      <c r="E426" s="137" t="s">
        <v>1582</v>
      </c>
      <c r="F426" s="138" t="s">
        <v>1583</v>
      </c>
      <c r="G426" s="139" t="s">
        <v>126</v>
      </c>
      <c r="H426" s="140">
        <v>3</v>
      </c>
      <c r="I426" s="141"/>
      <c r="J426" s="142">
        <f t="shared" si="60"/>
        <v>0</v>
      </c>
      <c r="K426" s="138" t="s">
        <v>127</v>
      </c>
      <c r="L426" s="31"/>
      <c r="M426" s="143" t="s">
        <v>3</v>
      </c>
      <c r="N426" s="144" t="s">
        <v>43</v>
      </c>
      <c r="O426" s="51"/>
      <c r="P426" s="145">
        <f t="shared" si="61"/>
        <v>0</v>
      </c>
      <c r="Q426" s="145">
        <v>0</v>
      </c>
      <c r="R426" s="145">
        <f t="shared" si="62"/>
        <v>0</v>
      </c>
      <c r="S426" s="145">
        <v>0</v>
      </c>
      <c r="T426" s="146">
        <f t="shared" si="63"/>
        <v>0</v>
      </c>
      <c r="U426" s="30"/>
      <c r="V426" s="30"/>
      <c r="W426" s="30"/>
      <c r="X426" s="30"/>
      <c r="Y426" s="30"/>
      <c r="Z426" s="30"/>
      <c r="AA426" s="30"/>
      <c r="AB426" s="30"/>
      <c r="AC426" s="30"/>
      <c r="AD426" s="30"/>
      <c r="AE426" s="30"/>
      <c r="AR426" s="147" t="s">
        <v>205</v>
      </c>
      <c r="AT426" s="147" t="s">
        <v>123</v>
      </c>
      <c r="AU426" s="147" t="s">
        <v>80</v>
      </c>
      <c r="AY426" s="15" t="s">
        <v>120</v>
      </c>
      <c r="BE426" s="148">
        <f t="shared" si="64"/>
        <v>0</v>
      </c>
      <c r="BF426" s="148">
        <f t="shared" si="65"/>
        <v>0</v>
      </c>
      <c r="BG426" s="148">
        <f t="shared" si="66"/>
        <v>0</v>
      </c>
      <c r="BH426" s="148">
        <f t="shared" si="67"/>
        <v>0</v>
      </c>
      <c r="BI426" s="148">
        <f t="shared" si="68"/>
        <v>0</v>
      </c>
      <c r="BJ426" s="15" t="s">
        <v>80</v>
      </c>
      <c r="BK426" s="148">
        <f t="shared" si="69"/>
        <v>0</v>
      </c>
      <c r="BL426" s="15" t="s">
        <v>205</v>
      </c>
      <c r="BM426" s="147" t="s">
        <v>1584</v>
      </c>
    </row>
    <row r="427" spans="1:65" s="2" customFormat="1" ht="16.5" customHeight="1">
      <c r="A427" s="30"/>
      <c r="B427" s="135"/>
      <c r="C427" s="136" t="s">
        <v>1585</v>
      </c>
      <c r="D427" s="136" t="s">
        <v>123</v>
      </c>
      <c r="E427" s="137" t="s">
        <v>1586</v>
      </c>
      <c r="F427" s="138" t="s">
        <v>1587</v>
      </c>
      <c r="G427" s="139" t="s">
        <v>126</v>
      </c>
      <c r="H427" s="140">
        <v>3</v>
      </c>
      <c r="I427" s="141"/>
      <c r="J427" s="142">
        <f t="shared" si="60"/>
        <v>0</v>
      </c>
      <c r="K427" s="138" t="s">
        <v>127</v>
      </c>
      <c r="L427" s="31"/>
      <c r="M427" s="143" t="s">
        <v>3</v>
      </c>
      <c r="N427" s="144" t="s">
        <v>43</v>
      </c>
      <c r="O427" s="51"/>
      <c r="P427" s="145">
        <f t="shared" si="61"/>
        <v>0</v>
      </c>
      <c r="Q427" s="145">
        <v>0</v>
      </c>
      <c r="R427" s="145">
        <f t="shared" si="62"/>
        <v>0</v>
      </c>
      <c r="S427" s="145">
        <v>0</v>
      </c>
      <c r="T427" s="146">
        <f t="shared" si="63"/>
        <v>0</v>
      </c>
      <c r="U427" s="30"/>
      <c r="V427" s="30"/>
      <c r="W427" s="30"/>
      <c r="X427" s="30"/>
      <c r="Y427" s="30"/>
      <c r="Z427" s="30"/>
      <c r="AA427" s="30"/>
      <c r="AB427" s="30"/>
      <c r="AC427" s="30"/>
      <c r="AD427" s="30"/>
      <c r="AE427" s="30"/>
      <c r="AR427" s="147" t="s">
        <v>205</v>
      </c>
      <c r="AT427" s="147" t="s">
        <v>123</v>
      </c>
      <c r="AU427" s="147" t="s">
        <v>80</v>
      </c>
      <c r="AY427" s="15" t="s">
        <v>120</v>
      </c>
      <c r="BE427" s="148">
        <f t="shared" si="64"/>
        <v>0</v>
      </c>
      <c r="BF427" s="148">
        <f t="shared" si="65"/>
        <v>0</v>
      </c>
      <c r="BG427" s="148">
        <f t="shared" si="66"/>
        <v>0</v>
      </c>
      <c r="BH427" s="148">
        <f t="shared" si="67"/>
        <v>0</v>
      </c>
      <c r="BI427" s="148">
        <f t="shared" si="68"/>
        <v>0</v>
      </c>
      <c r="BJ427" s="15" t="s">
        <v>80</v>
      </c>
      <c r="BK427" s="148">
        <f t="shared" si="69"/>
        <v>0</v>
      </c>
      <c r="BL427" s="15" t="s">
        <v>205</v>
      </c>
      <c r="BM427" s="147" t="s">
        <v>1588</v>
      </c>
    </row>
    <row r="428" spans="1:65" s="2" customFormat="1" ht="16.5" customHeight="1">
      <c r="A428" s="30"/>
      <c r="B428" s="135"/>
      <c r="C428" s="136" t="s">
        <v>1019</v>
      </c>
      <c r="D428" s="136" t="s">
        <v>123</v>
      </c>
      <c r="E428" s="137" t="s">
        <v>1589</v>
      </c>
      <c r="F428" s="138" t="s">
        <v>1590</v>
      </c>
      <c r="G428" s="139" t="s">
        <v>126</v>
      </c>
      <c r="H428" s="140">
        <v>3</v>
      </c>
      <c r="I428" s="141"/>
      <c r="J428" s="142">
        <f t="shared" si="60"/>
        <v>0</v>
      </c>
      <c r="K428" s="138" t="s">
        <v>127</v>
      </c>
      <c r="L428" s="31"/>
      <c r="M428" s="143" t="s">
        <v>3</v>
      </c>
      <c r="N428" s="144" t="s">
        <v>43</v>
      </c>
      <c r="O428" s="51"/>
      <c r="P428" s="145">
        <f t="shared" si="61"/>
        <v>0</v>
      </c>
      <c r="Q428" s="145">
        <v>0</v>
      </c>
      <c r="R428" s="145">
        <f t="shared" si="62"/>
        <v>0</v>
      </c>
      <c r="S428" s="145">
        <v>0</v>
      </c>
      <c r="T428" s="146">
        <f t="shared" si="63"/>
        <v>0</v>
      </c>
      <c r="U428" s="30"/>
      <c r="V428" s="30"/>
      <c r="W428" s="30"/>
      <c r="X428" s="30"/>
      <c r="Y428" s="30"/>
      <c r="Z428" s="30"/>
      <c r="AA428" s="30"/>
      <c r="AB428" s="30"/>
      <c r="AC428" s="30"/>
      <c r="AD428" s="30"/>
      <c r="AE428" s="30"/>
      <c r="AR428" s="147" t="s">
        <v>205</v>
      </c>
      <c r="AT428" s="147" t="s">
        <v>123</v>
      </c>
      <c r="AU428" s="147" t="s">
        <v>80</v>
      </c>
      <c r="AY428" s="15" t="s">
        <v>120</v>
      </c>
      <c r="BE428" s="148">
        <f t="shared" si="64"/>
        <v>0</v>
      </c>
      <c r="BF428" s="148">
        <f t="shared" si="65"/>
        <v>0</v>
      </c>
      <c r="BG428" s="148">
        <f t="shared" si="66"/>
        <v>0</v>
      </c>
      <c r="BH428" s="148">
        <f t="shared" si="67"/>
        <v>0</v>
      </c>
      <c r="BI428" s="148">
        <f t="shared" si="68"/>
        <v>0</v>
      </c>
      <c r="BJ428" s="15" t="s">
        <v>80</v>
      </c>
      <c r="BK428" s="148">
        <f t="shared" si="69"/>
        <v>0</v>
      </c>
      <c r="BL428" s="15" t="s">
        <v>205</v>
      </c>
      <c r="BM428" s="147" t="s">
        <v>1591</v>
      </c>
    </row>
    <row r="429" spans="1:65" s="2" customFormat="1" ht="16.5" customHeight="1">
      <c r="A429" s="30"/>
      <c r="B429" s="135"/>
      <c r="C429" s="136" t="s">
        <v>1592</v>
      </c>
      <c r="D429" s="136" t="s">
        <v>123</v>
      </c>
      <c r="E429" s="137" t="s">
        <v>1593</v>
      </c>
      <c r="F429" s="138" t="s">
        <v>1594</v>
      </c>
      <c r="G429" s="139" t="s">
        <v>126</v>
      </c>
      <c r="H429" s="140">
        <v>3</v>
      </c>
      <c r="I429" s="141"/>
      <c r="J429" s="142">
        <f t="shared" si="60"/>
        <v>0</v>
      </c>
      <c r="K429" s="138" t="s">
        <v>127</v>
      </c>
      <c r="L429" s="31"/>
      <c r="M429" s="143" t="s">
        <v>3</v>
      </c>
      <c r="N429" s="144" t="s">
        <v>43</v>
      </c>
      <c r="O429" s="51"/>
      <c r="P429" s="145">
        <f t="shared" si="61"/>
        <v>0</v>
      </c>
      <c r="Q429" s="145">
        <v>0</v>
      </c>
      <c r="R429" s="145">
        <f t="shared" si="62"/>
        <v>0</v>
      </c>
      <c r="S429" s="145">
        <v>0</v>
      </c>
      <c r="T429" s="146">
        <f t="shared" si="63"/>
        <v>0</v>
      </c>
      <c r="U429" s="30"/>
      <c r="V429" s="30"/>
      <c r="W429" s="30"/>
      <c r="X429" s="30"/>
      <c r="Y429" s="30"/>
      <c r="Z429" s="30"/>
      <c r="AA429" s="30"/>
      <c r="AB429" s="30"/>
      <c r="AC429" s="30"/>
      <c r="AD429" s="30"/>
      <c r="AE429" s="30"/>
      <c r="AR429" s="147" t="s">
        <v>205</v>
      </c>
      <c r="AT429" s="147" t="s">
        <v>123</v>
      </c>
      <c r="AU429" s="147" t="s">
        <v>80</v>
      </c>
      <c r="AY429" s="15" t="s">
        <v>120</v>
      </c>
      <c r="BE429" s="148">
        <f t="shared" si="64"/>
        <v>0</v>
      </c>
      <c r="BF429" s="148">
        <f t="shared" si="65"/>
        <v>0</v>
      </c>
      <c r="BG429" s="148">
        <f t="shared" si="66"/>
        <v>0</v>
      </c>
      <c r="BH429" s="148">
        <f t="shared" si="67"/>
        <v>0</v>
      </c>
      <c r="BI429" s="148">
        <f t="shared" si="68"/>
        <v>0</v>
      </c>
      <c r="BJ429" s="15" t="s">
        <v>80</v>
      </c>
      <c r="BK429" s="148">
        <f t="shared" si="69"/>
        <v>0</v>
      </c>
      <c r="BL429" s="15" t="s">
        <v>205</v>
      </c>
      <c r="BM429" s="147" t="s">
        <v>1595</v>
      </c>
    </row>
    <row r="430" spans="1:65" s="2" customFormat="1" ht="16.5" customHeight="1">
      <c r="A430" s="30"/>
      <c r="B430" s="135"/>
      <c r="C430" s="136" t="s">
        <v>1023</v>
      </c>
      <c r="D430" s="136" t="s">
        <v>123</v>
      </c>
      <c r="E430" s="137" t="s">
        <v>1596</v>
      </c>
      <c r="F430" s="138" t="s">
        <v>1597</v>
      </c>
      <c r="G430" s="139" t="s">
        <v>126</v>
      </c>
      <c r="H430" s="140">
        <v>3</v>
      </c>
      <c r="I430" s="141"/>
      <c r="J430" s="142">
        <f t="shared" si="60"/>
        <v>0</v>
      </c>
      <c r="K430" s="138" t="s">
        <v>127</v>
      </c>
      <c r="L430" s="31"/>
      <c r="M430" s="143" t="s">
        <v>3</v>
      </c>
      <c r="N430" s="144" t="s">
        <v>43</v>
      </c>
      <c r="O430" s="51"/>
      <c r="P430" s="145">
        <f t="shared" si="61"/>
        <v>0</v>
      </c>
      <c r="Q430" s="145">
        <v>0</v>
      </c>
      <c r="R430" s="145">
        <f t="shared" si="62"/>
        <v>0</v>
      </c>
      <c r="S430" s="145">
        <v>0</v>
      </c>
      <c r="T430" s="146">
        <f t="shared" si="63"/>
        <v>0</v>
      </c>
      <c r="U430" s="30"/>
      <c r="V430" s="30"/>
      <c r="W430" s="30"/>
      <c r="X430" s="30"/>
      <c r="Y430" s="30"/>
      <c r="Z430" s="30"/>
      <c r="AA430" s="30"/>
      <c r="AB430" s="30"/>
      <c r="AC430" s="30"/>
      <c r="AD430" s="30"/>
      <c r="AE430" s="30"/>
      <c r="AR430" s="147" t="s">
        <v>205</v>
      </c>
      <c r="AT430" s="147" t="s">
        <v>123</v>
      </c>
      <c r="AU430" s="147" t="s">
        <v>80</v>
      </c>
      <c r="AY430" s="15" t="s">
        <v>120</v>
      </c>
      <c r="BE430" s="148">
        <f t="shared" si="64"/>
        <v>0</v>
      </c>
      <c r="BF430" s="148">
        <f t="shared" si="65"/>
        <v>0</v>
      </c>
      <c r="BG430" s="148">
        <f t="shared" si="66"/>
        <v>0</v>
      </c>
      <c r="BH430" s="148">
        <f t="shared" si="67"/>
        <v>0</v>
      </c>
      <c r="BI430" s="148">
        <f t="shared" si="68"/>
        <v>0</v>
      </c>
      <c r="BJ430" s="15" t="s">
        <v>80</v>
      </c>
      <c r="BK430" s="148">
        <f t="shared" si="69"/>
        <v>0</v>
      </c>
      <c r="BL430" s="15" t="s">
        <v>205</v>
      </c>
      <c r="BM430" s="147" t="s">
        <v>1598</v>
      </c>
    </row>
    <row r="431" spans="1:65" s="2" customFormat="1" ht="16.5" customHeight="1">
      <c r="A431" s="30"/>
      <c r="B431" s="135"/>
      <c r="C431" s="136" t="s">
        <v>1599</v>
      </c>
      <c r="D431" s="136" t="s">
        <v>123</v>
      </c>
      <c r="E431" s="137" t="s">
        <v>1600</v>
      </c>
      <c r="F431" s="138" t="s">
        <v>1601</v>
      </c>
      <c r="G431" s="139" t="s">
        <v>126</v>
      </c>
      <c r="H431" s="140">
        <v>2</v>
      </c>
      <c r="I431" s="141"/>
      <c r="J431" s="142">
        <f t="shared" si="60"/>
        <v>0</v>
      </c>
      <c r="K431" s="138" t="s">
        <v>127</v>
      </c>
      <c r="L431" s="31"/>
      <c r="M431" s="143" t="s">
        <v>3</v>
      </c>
      <c r="N431" s="144" t="s">
        <v>43</v>
      </c>
      <c r="O431" s="51"/>
      <c r="P431" s="145">
        <f t="shared" si="61"/>
        <v>0</v>
      </c>
      <c r="Q431" s="145">
        <v>0</v>
      </c>
      <c r="R431" s="145">
        <f t="shared" si="62"/>
        <v>0</v>
      </c>
      <c r="S431" s="145">
        <v>0</v>
      </c>
      <c r="T431" s="146">
        <f t="shared" si="63"/>
        <v>0</v>
      </c>
      <c r="U431" s="30"/>
      <c r="V431" s="30"/>
      <c r="W431" s="30"/>
      <c r="X431" s="30"/>
      <c r="Y431" s="30"/>
      <c r="Z431" s="30"/>
      <c r="AA431" s="30"/>
      <c r="AB431" s="30"/>
      <c r="AC431" s="30"/>
      <c r="AD431" s="30"/>
      <c r="AE431" s="30"/>
      <c r="AR431" s="147" t="s">
        <v>205</v>
      </c>
      <c r="AT431" s="147" t="s">
        <v>123</v>
      </c>
      <c r="AU431" s="147" t="s">
        <v>80</v>
      </c>
      <c r="AY431" s="15" t="s">
        <v>120</v>
      </c>
      <c r="BE431" s="148">
        <f t="shared" si="64"/>
        <v>0</v>
      </c>
      <c r="BF431" s="148">
        <f t="shared" si="65"/>
        <v>0</v>
      </c>
      <c r="BG431" s="148">
        <f t="shared" si="66"/>
        <v>0</v>
      </c>
      <c r="BH431" s="148">
        <f t="shared" si="67"/>
        <v>0</v>
      </c>
      <c r="BI431" s="148">
        <f t="shared" si="68"/>
        <v>0</v>
      </c>
      <c r="BJ431" s="15" t="s">
        <v>80</v>
      </c>
      <c r="BK431" s="148">
        <f t="shared" si="69"/>
        <v>0</v>
      </c>
      <c r="BL431" s="15" t="s">
        <v>205</v>
      </c>
      <c r="BM431" s="147" t="s">
        <v>1602</v>
      </c>
    </row>
    <row r="432" spans="1:65" s="2" customFormat="1" ht="16.5" customHeight="1">
      <c r="A432" s="30"/>
      <c r="B432" s="135"/>
      <c r="C432" s="136" t="s">
        <v>1026</v>
      </c>
      <c r="D432" s="136" t="s">
        <v>123</v>
      </c>
      <c r="E432" s="137" t="s">
        <v>1603</v>
      </c>
      <c r="F432" s="138" t="s">
        <v>1604</v>
      </c>
      <c r="G432" s="139" t="s">
        <v>126</v>
      </c>
      <c r="H432" s="140">
        <v>2</v>
      </c>
      <c r="I432" s="141"/>
      <c r="J432" s="142">
        <f t="shared" si="60"/>
        <v>0</v>
      </c>
      <c r="K432" s="138" t="s">
        <v>127</v>
      </c>
      <c r="L432" s="31"/>
      <c r="M432" s="143" t="s">
        <v>3</v>
      </c>
      <c r="N432" s="144" t="s">
        <v>43</v>
      </c>
      <c r="O432" s="51"/>
      <c r="P432" s="145">
        <f t="shared" si="61"/>
        <v>0</v>
      </c>
      <c r="Q432" s="145">
        <v>0</v>
      </c>
      <c r="R432" s="145">
        <f t="shared" si="62"/>
        <v>0</v>
      </c>
      <c r="S432" s="145">
        <v>0</v>
      </c>
      <c r="T432" s="146">
        <f t="shared" si="63"/>
        <v>0</v>
      </c>
      <c r="U432" s="30"/>
      <c r="V432" s="30"/>
      <c r="W432" s="30"/>
      <c r="X432" s="30"/>
      <c r="Y432" s="30"/>
      <c r="Z432" s="30"/>
      <c r="AA432" s="30"/>
      <c r="AB432" s="30"/>
      <c r="AC432" s="30"/>
      <c r="AD432" s="30"/>
      <c r="AE432" s="30"/>
      <c r="AR432" s="147" t="s">
        <v>205</v>
      </c>
      <c r="AT432" s="147" t="s">
        <v>123</v>
      </c>
      <c r="AU432" s="147" t="s">
        <v>80</v>
      </c>
      <c r="AY432" s="15" t="s">
        <v>120</v>
      </c>
      <c r="BE432" s="148">
        <f t="shared" si="64"/>
        <v>0</v>
      </c>
      <c r="BF432" s="148">
        <f t="shared" si="65"/>
        <v>0</v>
      </c>
      <c r="BG432" s="148">
        <f t="shared" si="66"/>
        <v>0</v>
      </c>
      <c r="BH432" s="148">
        <f t="shared" si="67"/>
        <v>0</v>
      </c>
      <c r="BI432" s="148">
        <f t="shared" si="68"/>
        <v>0</v>
      </c>
      <c r="BJ432" s="15" t="s">
        <v>80</v>
      </c>
      <c r="BK432" s="148">
        <f t="shared" si="69"/>
        <v>0</v>
      </c>
      <c r="BL432" s="15" t="s">
        <v>205</v>
      </c>
      <c r="BM432" s="147" t="s">
        <v>1605</v>
      </c>
    </row>
    <row r="433" spans="1:65" s="2" customFormat="1" ht="16.5" customHeight="1">
      <c r="A433" s="30"/>
      <c r="B433" s="135"/>
      <c r="C433" s="136" t="s">
        <v>1606</v>
      </c>
      <c r="D433" s="136" t="s">
        <v>123</v>
      </c>
      <c r="E433" s="137" t="s">
        <v>1607</v>
      </c>
      <c r="F433" s="138" t="s">
        <v>1608</v>
      </c>
      <c r="G433" s="139" t="s">
        <v>126</v>
      </c>
      <c r="H433" s="140">
        <v>3</v>
      </c>
      <c r="I433" s="141"/>
      <c r="J433" s="142">
        <f t="shared" si="60"/>
        <v>0</v>
      </c>
      <c r="K433" s="138" t="s">
        <v>127</v>
      </c>
      <c r="L433" s="31"/>
      <c r="M433" s="143" t="s">
        <v>3</v>
      </c>
      <c r="N433" s="144" t="s">
        <v>43</v>
      </c>
      <c r="O433" s="51"/>
      <c r="P433" s="145">
        <f t="shared" si="61"/>
        <v>0</v>
      </c>
      <c r="Q433" s="145">
        <v>0</v>
      </c>
      <c r="R433" s="145">
        <f t="shared" si="62"/>
        <v>0</v>
      </c>
      <c r="S433" s="145">
        <v>0</v>
      </c>
      <c r="T433" s="146">
        <f t="shared" si="63"/>
        <v>0</v>
      </c>
      <c r="U433" s="30"/>
      <c r="V433" s="30"/>
      <c r="W433" s="30"/>
      <c r="X433" s="30"/>
      <c r="Y433" s="30"/>
      <c r="Z433" s="30"/>
      <c r="AA433" s="30"/>
      <c r="AB433" s="30"/>
      <c r="AC433" s="30"/>
      <c r="AD433" s="30"/>
      <c r="AE433" s="30"/>
      <c r="AR433" s="147" t="s">
        <v>205</v>
      </c>
      <c r="AT433" s="147" t="s">
        <v>123</v>
      </c>
      <c r="AU433" s="147" t="s">
        <v>80</v>
      </c>
      <c r="AY433" s="15" t="s">
        <v>120</v>
      </c>
      <c r="BE433" s="148">
        <f t="shared" si="64"/>
        <v>0</v>
      </c>
      <c r="BF433" s="148">
        <f t="shared" si="65"/>
        <v>0</v>
      </c>
      <c r="BG433" s="148">
        <f t="shared" si="66"/>
        <v>0</v>
      </c>
      <c r="BH433" s="148">
        <f t="shared" si="67"/>
        <v>0</v>
      </c>
      <c r="BI433" s="148">
        <f t="shared" si="68"/>
        <v>0</v>
      </c>
      <c r="BJ433" s="15" t="s">
        <v>80</v>
      </c>
      <c r="BK433" s="148">
        <f t="shared" si="69"/>
        <v>0</v>
      </c>
      <c r="BL433" s="15" t="s">
        <v>205</v>
      </c>
      <c r="BM433" s="147" t="s">
        <v>1609</v>
      </c>
    </row>
    <row r="434" spans="1:65" s="2" customFormat="1" ht="16.5" customHeight="1">
      <c r="A434" s="30"/>
      <c r="B434" s="135"/>
      <c r="C434" s="136" t="s">
        <v>1030</v>
      </c>
      <c r="D434" s="136" t="s">
        <v>123</v>
      </c>
      <c r="E434" s="137" t="s">
        <v>1610</v>
      </c>
      <c r="F434" s="138" t="s">
        <v>1611</v>
      </c>
      <c r="G434" s="139" t="s">
        <v>598</v>
      </c>
      <c r="H434" s="140">
        <v>100</v>
      </c>
      <c r="I434" s="141"/>
      <c r="J434" s="142">
        <f t="shared" si="60"/>
        <v>0</v>
      </c>
      <c r="K434" s="138" t="s">
        <v>127</v>
      </c>
      <c r="L434" s="31"/>
      <c r="M434" s="143" t="s">
        <v>3</v>
      </c>
      <c r="N434" s="144" t="s">
        <v>43</v>
      </c>
      <c r="O434" s="51"/>
      <c r="P434" s="145">
        <f t="shared" si="61"/>
        <v>0</v>
      </c>
      <c r="Q434" s="145">
        <v>0</v>
      </c>
      <c r="R434" s="145">
        <f t="shared" si="62"/>
        <v>0</v>
      </c>
      <c r="S434" s="145">
        <v>0</v>
      </c>
      <c r="T434" s="146">
        <f t="shared" si="63"/>
        <v>0</v>
      </c>
      <c r="U434" s="30"/>
      <c r="V434" s="30"/>
      <c r="W434" s="30"/>
      <c r="X434" s="30"/>
      <c r="Y434" s="30"/>
      <c r="Z434" s="30"/>
      <c r="AA434" s="30"/>
      <c r="AB434" s="30"/>
      <c r="AC434" s="30"/>
      <c r="AD434" s="30"/>
      <c r="AE434" s="30"/>
      <c r="AR434" s="147" t="s">
        <v>205</v>
      </c>
      <c r="AT434" s="147" t="s">
        <v>123</v>
      </c>
      <c r="AU434" s="147" t="s">
        <v>80</v>
      </c>
      <c r="AY434" s="15" t="s">
        <v>120</v>
      </c>
      <c r="BE434" s="148">
        <f t="shared" si="64"/>
        <v>0</v>
      </c>
      <c r="BF434" s="148">
        <f t="shared" si="65"/>
        <v>0</v>
      </c>
      <c r="BG434" s="148">
        <f t="shared" si="66"/>
        <v>0</v>
      </c>
      <c r="BH434" s="148">
        <f t="shared" si="67"/>
        <v>0</v>
      </c>
      <c r="BI434" s="148">
        <f t="shared" si="68"/>
        <v>0</v>
      </c>
      <c r="BJ434" s="15" t="s">
        <v>80</v>
      </c>
      <c r="BK434" s="148">
        <f t="shared" si="69"/>
        <v>0</v>
      </c>
      <c r="BL434" s="15" t="s">
        <v>205</v>
      </c>
      <c r="BM434" s="147" t="s">
        <v>1612</v>
      </c>
    </row>
    <row r="435" spans="1:65" s="2" customFormat="1" ht="16.5" customHeight="1">
      <c r="A435" s="30"/>
      <c r="B435" s="135"/>
      <c r="C435" s="136" t="s">
        <v>1613</v>
      </c>
      <c r="D435" s="136" t="s">
        <v>123</v>
      </c>
      <c r="E435" s="137" t="s">
        <v>1614</v>
      </c>
      <c r="F435" s="138" t="s">
        <v>1615</v>
      </c>
      <c r="G435" s="139" t="s">
        <v>598</v>
      </c>
      <c r="H435" s="140">
        <v>100</v>
      </c>
      <c r="I435" s="141"/>
      <c r="J435" s="142">
        <f t="shared" si="60"/>
        <v>0</v>
      </c>
      <c r="K435" s="138" t="s">
        <v>127</v>
      </c>
      <c r="L435" s="31"/>
      <c r="M435" s="143" t="s">
        <v>3</v>
      </c>
      <c r="N435" s="144" t="s">
        <v>43</v>
      </c>
      <c r="O435" s="51"/>
      <c r="P435" s="145">
        <f t="shared" si="61"/>
        <v>0</v>
      </c>
      <c r="Q435" s="145">
        <v>0</v>
      </c>
      <c r="R435" s="145">
        <f t="shared" si="62"/>
        <v>0</v>
      </c>
      <c r="S435" s="145">
        <v>0</v>
      </c>
      <c r="T435" s="146">
        <f t="shared" si="63"/>
        <v>0</v>
      </c>
      <c r="U435" s="30"/>
      <c r="V435" s="30"/>
      <c r="W435" s="30"/>
      <c r="X435" s="30"/>
      <c r="Y435" s="30"/>
      <c r="Z435" s="30"/>
      <c r="AA435" s="30"/>
      <c r="AB435" s="30"/>
      <c r="AC435" s="30"/>
      <c r="AD435" s="30"/>
      <c r="AE435" s="30"/>
      <c r="AR435" s="147" t="s">
        <v>205</v>
      </c>
      <c r="AT435" s="147" t="s">
        <v>123</v>
      </c>
      <c r="AU435" s="147" t="s">
        <v>80</v>
      </c>
      <c r="AY435" s="15" t="s">
        <v>120</v>
      </c>
      <c r="BE435" s="148">
        <f t="shared" si="64"/>
        <v>0</v>
      </c>
      <c r="BF435" s="148">
        <f t="shared" si="65"/>
        <v>0</v>
      </c>
      <c r="BG435" s="148">
        <f t="shared" si="66"/>
        <v>0</v>
      </c>
      <c r="BH435" s="148">
        <f t="shared" si="67"/>
        <v>0</v>
      </c>
      <c r="BI435" s="148">
        <f t="shared" si="68"/>
        <v>0</v>
      </c>
      <c r="BJ435" s="15" t="s">
        <v>80</v>
      </c>
      <c r="BK435" s="148">
        <f t="shared" si="69"/>
        <v>0</v>
      </c>
      <c r="BL435" s="15" t="s">
        <v>205</v>
      </c>
      <c r="BM435" s="147" t="s">
        <v>1616</v>
      </c>
    </row>
    <row r="436" spans="1:65" s="2" customFormat="1" ht="16.5" customHeight="1">
      <c r="A436" s="30"/>
      <c r="B436" s="135"/>
      <c r="C436" s="136" t="s">
        <v>1033</v>
      </c>
      <c r="D436" s="136" t="s">
        <v>123</v>
      </c>
      <c r="E436" s="137" t="s">
        <v>1617</v>
      </c>
      <c r="F436" s="138" t="s">
        <v>1618</v>
      </c>
      <c r="G436" s="139" t="s">
        <v>598</v>
      </c>
      <c r="H436" s="140">
        <v>2</v>
      </c>
      <c r="I436" s="141"/>
      <c r="J436" s="142">
        <f t="shared" si="60"/>
        <v>0</v>
      </c>
      <c r="K436" s="138" t="s">
        <v>127</v>
      </c>
      <c r="L436" s="31"/>
      <c r="M436" s="143" t="s">
        <v>3</v>
      </c>
      <c r="N436" s="144" t="s">
        <v>43</v>
      </c>
      <c r="O436" s="51"/>
      <c r="P436" s="145">
        <f t="shared" si="61"/>
        <v>0</v>
      </c>
      <c r="Q436" s="145">
        <v>0</v>
      </c>
      <c r="R436" s="145">
        <f t="shared" si="62"/>
        <v>0</v>
      </c>
      <c r="S436" s="145">
        <v>0</v>
      </c>
      <c r="T436" s="146">
        <f t="shared" si="63"/>
        <v>0</v>
      </c>
      <c r="U436" s="30"/>
      <c r="V436" s="30"/>
      <c r="W436" s="30"/>
      <c r="X436" s="30"/>
      <c r="Y436" s="30"/>
      <c r="Z436" s="30"/>
      <c r="AA436" s="30"/>
      <c r="AB436" s="30"/>
      <c r="AC436" s="30"/>
      <c r="AD436" s="30"/>
      <c r="AE436" s="30"/>
      <c r="AR436" s="147" t="s">
        <v>205</v>
      </c>
      <c r="AT436" s="147" t="s">
        <v>123</v>
      </c>
      <c r="AU436" s="147" t="s">
        <v>80</v>
      </c>
      <c r="AY436" s="15" t="s">
        <v>120</v>
      </c>
      <c r="BE436" s="148">
        <f t="shared" si="64"/>
        <v>0</v>
      </c>
      <c r="BF436" s="148">
        <f t="shared" si="65"/>
        <v>0</v>
      </c>
      <c r="BG436" s="148">
        <f t="shared" si="66"/>
        <v>0</v>
      </c>
      <c r="BH436" s="148">
        <f t="shared" si="67"/>
        <v>0</v>
      </c>
      <c r="BI436" s="148">
        <f t="shared" si="68"/>
        <v>0</v>
      </c>
      <c r="BJ436" s="15" t="s">
        <v>80</v>
      </c>
      <c r="BK436" s="148">
        <f t="shared" si="69"/>
        <v>0</v>
      </c>
      <c r="BL436" s="15" t="s">
        <v>205</v>
      </c>
      <c r="BM436" s="147" t="s">
        <v>1619</v>
      </c>
    </row>
    <row r="437" spans="1:65" s="2" customFormat="1" ht="16.5" customHeight="1">
      <c r="A437" s="30"/>
      <c r="B437" s="135"/>
      <c r="C437" s="136" t="s">
        <v>1620</v>
      </c>
      <c r="D437" s="136" t="s">
        <v>123</v>
      </c>
      <c r="E437" s="137" t="s">
        <v>1621</v>
      </c>
      <c r="F437" s="138" t="s">
        <v>1622</v>
      </c>
      <c r="G437" s="139" t="s">
        <v>598</v>
      </c>
      <c r="H437" s="140">
        <v>2</v>
      </c>
      <c r="I437" s="141"/>
      <c r="J437" s="142">
        <f t="shared" si="60"/>
        <v>0</v>
      </c>
      <c r="K437" s="138" t="s">
        <v>127</v>
      </c>
      <c r="L437" s="31"/>
      <c r="M437" s="143" t="s">
        <v>3</v>
      </c>
      <c r="N437" s="144" t="s">
        <v>43</v>
      </c>
      <c r="O437" s="51"/>
      <c r="P437" s="145">
        <f t="shared" si="61"/>
        <v>0</v>
      </c>
      <c r="Q437" s="145">
        <v>0</v>
      </c>
      <c r="R437" s="145">
        <f t="shared" si="62"/>
        <v>0</v>
      </c>
      <c r="S437" s="145">
        <v>0</v>
      </c>
      <c r="T437" s="146">
        <f t="shared" si="63"/>
        <v>0</v>
      </c>
      <c r="U437" s="30"/>
      <c r="V437" s="30"/>
      <c r="W437" s="30"/>
      <c r="X437" s="30"/>
      <c r="Y437" s="30"/>
      <c r="Z437" s="30"/>
      <c r="AA437" s="30"/>
      <c r="AB437" s="30"/>
      <c r="AC437" s="30"/>
      <c r="AD437" s="30"/>
      <c r="AE437" s="30"/>
      <c r="AR437" s="147" t="s">
        <v>205</v>
      </c>
      <c r="AT437" s="147" t="s">
        <v>123</v>
      </c>
      <c r="AU437" s="147" t="s">
        <v>80</v>
      </c>
      <c r="AY437" s="15" t="s">
        <v>120</v>
      </c>
      <c r="BE437" s="148">
        <f t="shared" si="64"/>
        <v>0</v>
      </c>
      <c r="BF437" s="148">
        <f t="shared" si="65"/>
        <v>0</v>
      </c>
      <c r="BG437" s="148">
        <f t="shared" si="66"/>
        <v>0</v>
      </c>
      <c r="BH437" s="148">
        <f t="shared" si="67"/>
        <v>0</v>
      </c>
      <c r="BI437" s="148">
        <f t="shared" si="68"/>
        <v>0</v>
      </c>
      <c r="BJ437" s="15" t="s">
        <v>80</v>
      </c>
      <c r="BK437" s="148">
        <f t="shared" si="69"/>
        <v>0</v>
      </c>
      <c r="BL437" s="15" t="s">
        <v>205</v>
      </c>
      <c r="BM437" s="147" t="s">
        <v>1623</v>
      </c>
    </row>
    <row r="438" spans="1:65" s="2" customFormat="1" ht="16.5" customHeight="1">
      <c r="A438" s="30"/>
      <c r="B438" s="135"/>
      <c r="C438" s="136" t="s">
        <v>1037</v>
      </c>
      <c r="D438" s="136" t="s">
        <v>123</v>
      </c>
      <c r="E438" s="137" t="s">
        <v>1624</v>
      </c>
      <c r="F438" s="138" t="s">
        <v>1625</v>
      </c>
      <c r="G438" s="139" t="s">
        <v>126</v>
      </c>
      <c r="H438" s="140">
        <v>10</v>
      </c>
      <c r="I438" s="141"/>
      <c r="J438" s="142">
        <f t="shared" ref="J438:J501" si="70">ROUND(I438*H438,2)</f>
        <v>0</v>
      </c>
      <c r="K438" s="138" t="s">
        <v>127</v>
      </c>
      <c r="L438" s="31"/>
      <c r="M438" s="143" t="s">
        <v>3</v>
      </c>
      <c r="N438" s="144" t="s">
        <v>43</v>
      </c>
      <c r="O438" s="51"/>
      <c r="P438" s="145">
        <f t="shared" ref="P438:P501" si="71">O438*H438</f>
        <v>0</v>
      </c>
      <c r="Q438" s="145">
        <v>0</v>
      </c>
      <c r="R438" s="145">
        <f t="shared" ref="R438:R501" si="72">Q438*H438</f>
        <v>0</v>
      </c>
      <c r="S438" s="145">
        <v>0</v>
      </c>
      <c r="T438" s="146">
        <f t="shared" ref="T438:T501" si="73">S438*H438</f>
        <v>0</v>
      </c>
      <c r="U438" s="30"/>
      <c r="V438" s="30"/>
      <c r="W438" s="30"/>
      <c r="X438" s="30"/>
      <c r="Y438" s="30"/>
      <c r="Z438" s="30"/>
      <c r="AA438" s="30"/>
      <c r="AB438" s="30"/>
      <c r="AC438" s="30"/>
      <c r="AD438" s="30"/>
      <c r="AE438" s="30"/>
      <c r="AR438" s="147" t="s">
        <v>205</v>
      </c>
      <c r="AT438" s="147" t="s">
        <v>123</v>
      </c>
      <c r="AU438" s="147" t="s">
        <v>80</v>
      </c>
      <c r="AY438" s="15" t="s">
        <v>120</v>
      </c>
      <c r="BE438" s="148">
        <f t="shared" ref="BE438:BE487" si="74">IF(N438="základní",J438,0)</f>
        <v>0</v>
      </c>
      <c r="BF438" s="148">
        <f t="shared" ref="BF438:BF487" si="75">IF(N438="snížená",J438,0)</f>
        <v>0</v>
      </c>
      <c r="BG438" s="148">
        <f t="shared" ref="BG438:BG487" si="76">IF(N438="zákl. přenesená",J438,0)</f>
        <v>0</v>
      </c>
      <c r="BH438" s="148">
        <f t="shared" ref="BH438:BH487" si="77">IF(N438="sníž. přenesená",J438,0)</f>
        <v>0</v>
      </c>
      <c r="BI438" s="148">
        <f t="shared" ref="BI438:BI487" si="78">IF(N438="nulová",J438,0)</f>
        <v>0</v>
      </c>
      <c r="BJ438" s="15" t="s">
        <v>80</v>
      </c>
      <c r="BK438" s="148">
        <f t="shared" ref="BK438:BK487" si="79">ROUND(I438*H438,2)</f>
        <v>0</v>
      </c>
      <c r="BL438" s="15" t="s">
        <v>205</v>
      </c>
      <c r="BM438" s="147" t="s">
        <v>1626</v>
      </c>
    </row>
    <row r="439" spans="1:65" s="2" customFormat="1" ht="16.5" customHeight="1">
      <c r="A439" s="30"/>
      <c r="B439" s="135"/>
      <c r="C439" s="136" t="s">
        <v>1627</v>
      </c>
      <c r="D439" s="136" t="s">
        <v>123</v>
      </c>
      <c r="E439" s="137" t="s">
        <v>1628</v>
      </c>
      <c r="F439" s="138" t="s">
        <v>1629</v>
      </c>
      <c r="G439" s="139" t="s">
        <v>126</v>
      </c>
      <c r="H439" s="140">
        <v>10</v>
      </c>
      <c r="I439" s="141"/>
      <c r="J439" s="142">
        <f t="shared" si="70"/>
        <v>0</v>
      </c>
      <c r="K439" s="138" t="s">
        <v>127</v>
      </c>
      <c r="L439" s="31"/>
      <c r="M439" s="143" t="s">
        <v>3</v>
      </c>
      <c r="N439" s="144" t="s">
        <v>43</v>
      </c>
      <c r="O439" s="51"/>
      <c r="P439" s="145">
        <f t="shared" si="71"/>
        <v>0</v>
      </c>
      <c r="Q439" s="145">
        <v>0</v>
      </c>
      <c r="R439" s="145">
        <f t="shared" si="72"/>
        <v>0</v>
      </c>
      <c r="S439" s="145">
        <v>0</v>
      </c>
      <c r="T439" s="146">
        <f t="shared" si="73"/>
        <v>0</v>
      </c>
      <c r="U439" s="30"/>
      <c r="V439" s="30"/>
      <c r="W439" s="30"/>
      <c r="X439" s="30"/>
      <c r="Y439" s="30"/>
      <c r="Z439" s="30"/>
      <c r="AA439" s="30"/>
      <c r="AB439" s="30"/>
      <c r="AC439" s="30"/>
      <c r="AD439" s="30"/>
      <c r="AE439" s="30"/>
      <c r="AR439" s="147" t="s">
        <v>205</v>
      </c>
      <c r="AT439" s="147" t="s">
        <v>123</v>
      </c>
      <c r="AU439" s="147" t="s">
        <v>80</v>
      </c>
      <c r="AY439" s="15" t="s">
        <v>120</v>
      </c>
      <c r="BE439" s="148">
        <f t="shared" si="74"/>
        <v>0</v>
      </c>
      <c r="BF439" s="148">
        <f t="shared" si="75"/>
        <v>0</v>
      </c>
      <c r="BG439" s="148">
        <f t="shared" si="76"/>
        <v>0</v>
      </c>
      <c r="BH439" s="148">
        <f t="shared" si="77"/>
        <v>0</v>
      </c>
      <c r="BI439" s="148">
        <f t="shared" si="78"/>
        <v>0</v>
      </c>
      <c r="BJ439" s="15" t="s">
        <v>80</v>
      </c>
      <c r="BK439" s="148">
        <f t="shared" si="79"/>
        <v>0</v>
      </c>
      <c r="BL439" s="15" t="s">
        <v>205</v>
      </c>
      <c r="BM439" s="147" t="s">
        <v>1630</v>
      </c>
    </row>
    <row r="440" spans="1:65" s="2" customFormat="1" ht="16.5" customHeight="1">
      <c r="A440" s="30"/>
      <c r="B440" s="135"/>
      <c r="C440" s="136" t="s">
        <v>1040</v>
      </c>
      <c r="D440" s="136" t="s">
        <v>123</v>
      </c>
      <c r="E440" s="137" t="s">
        <v>1631</v>
      </c>
      <c r="F440" s="138" t="s">
        <v>1632</v>
      </c>
      <c r="G440" s="139" t="s">
        <v>126</v>
      </c>
      <c r="H440" s="140">
        <v>10</v>
      </c>
      <c r="I440" s="141"/>
      <c r="J440" s="142">
        <f t="shared" si="70"/>
        <v>0</v>
      </c>
      <c r="K440" s="138" t="s">
        <v>127</v>
      </c>
      <c r="L440" s="31"/>
      <c r="M440" s="143" t="s">
        <v>3</v>
      </c>
      <c r="N440" s="144" t="s">
        <v>43</v>
      </c>
      <c r="O440" s="51"/>
      <c r="P440" s="145">
        <f t="shared" si="71"/>
        <v>0</v>
      </c>
      <c r="Q440" s="145">
        <v>0</v>
      </c>
      <c r="R440" s="145">
        <f t="shared" si="72"/>
        <v>0</v>
      </c>
      <c r="S440" s="145">
        <v>0</v>
      </c>
      <c r="T440" s="146">
        <f t="shared" si="73"/>
        <v>0</v>
      </c>
      <c r="U440" s="30"/>
      <c r="V440" s="30"/>
      <c r="W440" s="30"/>
      <c r="X440" s="30"/>
      <c r="Y440" s="30"/>
      <c r="Z440" s="30"/>
      <c r="AA440" s="30"/>
      <c r="AB440" s="30"/>
      <c r="AC440" s="30"/>
      <c r="AD440" s="30"/>
      <c r="AE440" s="30"/>
      <c r="AR440" s="147" t="s">
        <v>205</v>
      </c>
      <c r="AT440" s="147" t="s">
        <v>123</v>
      </c>
      <c r="AU440" s="147" t="s">
        <v>80</v>
      </c>
      <c r="AY440" s="15" t="s">
        <v>120</v>
      </c>
      <c r="BE440" s="148">
        <f t="shared" si="74"/>
        <v>0</v>
      </c>
      <c r="BF440" s="148">
        <f t="shared" si="75"/>
        <v>0</v>
      </c>
      <c r="BG440" s="148">
        <f t="shared" si="76"/>
        <v>0</v>
      </c>
      <c r="BH440" s="148">
        <f t="shared" si="77"/>
        <v>0</v>
      </c>
      <c r="BI440" s="148">
        <f t="shared" si="78"/>
        <v>0</v>
      </c>
      <c r="BJ440" s="15" t="s">
        <v>80</v>
      </c>
      <c r="BK440" s="148">
        <f t="shared" si="79"/>
        <v>0</v>
      </c>
      <c r="BL440" s="15" t="s">
        <v>205</v>
      </c>
      <c r="BM440" s="147" t="s">
        <v>1633</v>
      </c>
    </row>
    <row r="441" spans="1:65" s="2" customFormat="1" ht="16.5" customHeight="1">
      <c r="A441" s="30"/>
      <c r="B441" s="135"/>
      <c r="C441" s="136" t="s">
        <v>1634</v>
      </c>
      <c r="D441" s="136" t="s">
        <v>123</v>
      </c>
      <c r="E441" s="137" t="s">
        <v>1635</v>
      </c>
      <c r="F441" s="138" t="s">
        <v>1636</v>
      </c>
      <c r="G441" s="139" t="s">
        <v>126</v>
      </c>
      <c r="H441" s="140">
        <v>2</v>
      </c>
      <c r="I441" s="141"/>
      <c r="J441" s="142">
        <f t="shared" si="70"/>
        <v>0</v>
      </c>
      <c r="K441" s="138" t="s">
        <v>127</v>
      </c>
      <c r="L441" s="31"/>
      <c r="M441" s="143" t="s">
        <v>3</v>
      </c>
      <c r="N441" s="144" t="s">
        <v>43</v>
      </c>
      <c r="O441" s="51"/>
      <c r="P441" s="145">
        <f t="shared" si="71"/>
        <v>0</v>
      </c>
      <c r="Q441" s="145">
        <v>0</v>
      </c>
      <c r="R441" s="145">
        <f t="shared" si="72"/>
        <v>0</v>
      </c>
      <c r="S441" s="145">
        <v>0</v>
      </c>
      <c r="T441" s="146">
        <f t="shared" si="73"/>
        <v>0</v>
      </c>
      <c r="U441" s="30"/>
      <c r="V441" s="30"/>
      <c r="W441" s="30"/>
      <c r="X441" s="30"/>
      <c r="Y441" s="30"/>
      <c r="Z441" s="30"/>
      <c r="AA441" s="30"/>
      <c r="AB441" s="30"/>
      <c r="AC441" s="30"/>
      <c r="AD441" s="30"/>
      <c r="AE441" s="30"/>
      <c r="AR441" s="147" t="s">
        <v>205</v>
      </c>
      <c r="AT441" s="147" t="s">
        <v>123</v>
      </c>
      <c r="AU441" s="147" t="s">
        <v>80</v>
      </c>
      <c r="AY441" s="15" t="s">
        <v>120</v>
      </c>
      <c r="BE441" s="148">
        <f t="shared" si="74"/>
        <v>0</v>
      </c>
      <c r="BF441" s="148">
        <f t="shared" si="75"/>
        <v>0</v>
      </c>
      <c r="BG441" s="148">
        <f t="shared" si="76"/>
        <v>0</v>
      </c>
      <c r="BH441" s="148">
        <f t="shared" si="77"/>
        <v>0</v>
      </c>
      <c r="BI441" s="148">
        <f t="shared" si="78"/>
        <v>0</v>
      </c>
      <c r="BJ441" s="15" t="s">
        <v>80</v>
      </c>
      <c r="BK441" s="148">
        <f t="shared" si="79"/>
        <v>0</v>
      </c>
      <c r="BL441" s="15" t="s">
        <v>205</v>
      </c>
      <c r="BM441" s="147" t="s">
        <v>1637</v>
      </c>
    </row>
    <row r="442" spans="1:65" s="2" customFormat="1" ht="21.75" customHeight="1">
      <c r="A442" s="30"/>
      <c r="B442" s="135"/>
      <c r="C442" s="149" t="s">
        <v>1044</v>
      </c>
      <c r="D442" s="149" t="s">
        <v>129</v>
      </c>
      <c r="E442" s="150" t="s">
        <v>1638</v>
      </c>
      <c r="F442" s="151" t="s">
        <v>1639</v>
      </c>
      <c r="G442" s="152" t="s">
        <v>126</v>
      </c>
      <c r="H442" s="153">
        <v>1</v>
      </c>
      <c r="I442" s="154"/>
      <c r="J442" s="155">
        <f t="shared" si="70"/>
        <v>0</v>
      </c>
      <c r="K442" s="151" t="s">
        <v>127</v>
      </c>
      <c r="L442" s="156"/>
      <c r="M442" s="157" t="s">
        <v>3</v>
      </c>
      <c r="N442" s="158" t="s">
        <v>43</v>
      </c>
      <c r="O442" s="51"/>
      <c r="P442" s="145">
        <f t="shared" si="71"/>
        <v>0</v>
      </c>
      <c r="Q442" s="145">
        <v>0</v>
      </c>
      <c r="R442" s="145">
        <f t="shared" si="72"/>
        <v>0</v>
      </c>
      <c r="S442" s="145">
        <v>0</v>
      </c>
      <c r="T442" s="146">
        <f t="shared" si="73"/>
        <v>0</v>
      </c>
      <c r="U442" s="30"/>
      <c r="V442" s="30"/>
      <c r="W442" s="30"/>
      <c r="X442" s="30"/>
      <c r="Y442" s="30"/>
      <c r="Z442" s="30"/>
      <c r="AA442" s="30"/>
      <c r="AB442" s="30"/>
      <c r="AC442" s="30"/>
      <c r="AD442" s="30"/>
      <c r="AE442" s="30"/>
      <c r="AR442" s="147" t="s">
        <v>205</v>
      </c>
      <c r="AT442" s="147" t="s">
        <v>129</v>
      </c>
      <c r="AU442" s="147" t="s">
        <v>80</v>
      </c>
      <c r="AY442" s="15" t="s">
        <v>120</v>
      </c>
      <c r="BE442" s="148">
        <f t="shared" si="74"/>
        <v>0</v>
      </c>
      <c r="BF442" s="148">
        <f t="shared" si="75"/>
        <v>0</v>
      </c>
      <c r="BG442" s="148">
        <f t="shared" si="76"/>
        <v>0</v>
      </c>
      <c r="BH442" s="148">
        <f t="shared" si="77"/>
        <v>0</v>
      </c>
      <c r="BI442" s="148">
        <f t="shared" si="78"/>
        <v>0</v>
      </c>
      <c r="BJ442" s="15" t="s">
        <v>80</v>
      </c>
      <c r="BK442" s="148">
        <f t="shared" si="79"/>
        <v>0</v>
      </c>
      <c r="BL442" s="15" t="s">
        <v>205</v>
      </c>
      <c r="BM442" s="147" t="s">
        <v>1640</v>
      </c>
    </row>
    <row r="443" spans="1:65" s="2" customFormat="1" ht="16.5" customHeight="1">
      <c r="A443" s="30"/>
      <c r="B443" s="135"/>
      <c r="C443" s="149" t="s">
        <v>1641</v>
      </c>
      <c r="D443" s="149" t="s">
        <v>129</v>
      </c>
      <c r="E443" s="150" t="s">
        <v>1642</v>
      </c>
      <c r="F443" s="151" t="s">
        <v>1643</v>
      </c>
      <c r="G443" s="152" t="s">
        <v>126</v>
      </c>
      <c r="H443" s="153">
        <v>1</v>
      </c>
      <c r="I443" s="154"/>
      <c r="J443" s="155">
        <f t="shared" si="70"/>
        <v>0</v>
      </c>
      <c r="K443" s="151" t="s">
        <v>127</v>
      </c>
      <c r="L443" s="156"/>
      <c r="M443" s="157" t="s">
        <v>3</v>
      </c>
      <c r="N443" s="158" t="s">
        <v>43</v>
      </c>
      <c r="O443" s="51"/>
      <c r="P443" s="145">
        <f t="shared" si="71"/>
        <v>0</v>
      </c>
      <c r="Q443" s="145">
        <v>0</v>
      </c>
      <c r="R443" s="145">
        <f t="shared" si="72"/>
        <v>0</v>
      </c>
      <c r="S443" s="145">
        <v>0</v>
      </c>
      <c r="T443" s="146">
        <f t="shared" si="73"/>
        <v>0</v>
      </c>
      <c r="U443" s="30"/>
      <c r="V443" s="30"/>
      <c r="W443" s="30"/>
      <c r="X443" s="30"/>
      <c r="Y443" s="30"/>
      <c r="Z443" s="30"/>
      <c r="AA443" s="30"/>
      <c r="AB443" s="30"/>
      <c r="AC443" s="30"/>
      <c r="AD443" s="30"/>
      <c r="AE443" s="30"/>
      <c r="AR443" s="147" t="s">
        <v>205</v>
      </c>
      <c r="AT443" s="147" t="s">
        <v>129</v>
      </c>
      <c r="AU443" s="147" t="s">
        <v>80</v>
      </c>
      <c r="AY443" s="15" t="s">
        <v>120</v>
      </c>
      <c r="BE443" s="148">
        <f t="shared" si="74"/>
        <v>0</v>
      </c>
      <c r="BF443" s="148">
        <f t="shared" si="75"/>
        <v>0</v>
      </c>
      <c r="BG443" s="148">
        <f t="shared" si="76"/>
        <v>0</v>
      </c>
      <c r="BH443" s="148">
        <f t="shared" si="77"/>
        <v>0</v>
      </c>
      <c r="BI443" s="148">
        <f t="shared" si="78"/>
        <v>0</v>
      </c>
      <c r="BJ443" s="15" t="s">
        <v>80</v>
      </c>
      <c r="BK443" s="148">
        <f t="shared" si="79"/>
        <v>0</v>
      </c>
      <c r="BL443" s="15" t="s">
        <v>205</v>
      </c>
      <c r="BM443" s="147" t="s">
        <v>1644</v>
      </c>
    </row>
    <row r="444" spans="1:65" s="2" customFormat="1" ht="21.75" customHeight="1">
      <c r="A444" s="30"/>
      <c r="B444" s="135"/>
      <c r="C444" s="149" t="s">
        <v>1047</v>
      </c>
      <c r="D444" s="149" t="s">
        <v>129</v>
      </c>
      <c r="E444" s="150" t="s">
        <v>1645</v>
      </c>
      <c r="F444" s="151" t="s">
        <v>1646</v>
      </c>
      <c r="G444" s="152" t="s">
        <v>126</v>
      </c>
      <c r="H444" s="153">
        <v>2</v>
      </c>
      <c r="I444" s="154"/>
      <c r="J444" s="155">
        <f t="shared" si="70"/>
        <v>0</v>
      </c>
      <c r="K444" s="151" t="s">
        <v>127</v>
      </c>
      <c r="L444" s="156"/>
      <c r="M444" s="157" t="s">
        <v>3</v>
      </c>
      <c r="N444" s="158" t="s">
        <v>43</v>
      </c>
      <c r="O444" s="51"/>
      <c r="P444" s="145">
        <f t="shared" si="71"/>
        <v>0</v>
      </c>
      <c r="Q444" s="145">
        <v>0</v>
      </c>
      <c r="R444" s="145">
        <f t="shared" si="72"/>
        <v>0</v>
      </c>
      <c r="S444" s="145">
        <v>0</v>
      </c>
      <c r="T444" s="146">
        <f t="shared" si="73"/>
        <v>0</v>
      </c>
      <c r="U444" s="30"/>
      <c r="V444" s="30"/>
      <c r="W444" s="30"/>
      <c r="X444" s="30"/>
      <c r="Y444" s="30"/>
      <c r="Z444" s="30"/>
      <c r="AA444" s="30"/>
      <c r="AB444" s="30"/>
      <c r="AC444" s="30"/>
      <c r="AD444" s="30"/>
      <c r="AE444" s="30"/>
      <c r="AR444" s="147" t="s">
        <v>205</v>
      </c>
      <c r="AT444" s="147" t="s">
        <v>129</v>
      </c>
      <c r="AU444" s="147" t="s">
        <v>80</v>
      </c>
      <c r="AY444" s="15" t="s">
        <v>120</v>
      </c>
      <c r="BE444" s="148">
        <f t="shared" si="74"/>
        <v>0</v>
      </c>
      <c r="BF444" s="148">
        <f t="shared" si="75"/>
        <v>0</v>
      </c>
      <c r="BG444" s="148">
        <f t="shared" si="76"/>
        <v>0</v>
      </c>
      <c r="BH444" s="148">
        <f t="shared" si="77"/>
        <v>0</v>
      </c>
      <c r="BI444" s="148">
        <f t="shared" si="78"/>
        <v>0</v>
      </c>
      <c r="BJ444" s="15" t="s">
        <v>80</v>
      </c>
      <c r="BK444" s="148">
        <f t="shared" si="79"/>
        <v>0</v>
      </c>
      <c r="BL444" s="15" t="s">
        <v>205</v>
      </c>
      <c r="BM444" s="147" t="s">
        <v>1647</v>
      </c>
    </row>
    <row r="445" spans="1:65" s="2" customFormat="1" ht="16.5" customHeight="1">
      <c r="A445" s="30"/>
      <c r="B445" s="135"/>
      <c r="C445" s="149" t="s">
        <v>1648</v>
      </c>
      <c r="D445" s="149" t="s">
        <v>129</v>
      </c>
      <c r="E445" s="150" t="s">
        <v>1649</v>
      </c>
      <c r="F445" s="151" t="s">
        <v>1650</v>
      </c>
      <c r="G445" s="152" t="s">
        <v>126</v>
      </c>
      <c r="H445" s="153">
        <v>2</v>
      </c>
      <c r="I445" s="154"/>
      <c r="J445" s="155">
        <f t="shared" si="70"/>
        <v>0</v>
      </c>
      <c r="K445" s="151" t="s">
        <v>127</v>
      </c>
      <c r="L445" s="156"/>
      <c r="M445" s="157" t="s">
        <v>3</v>
      </c>
      <c r="N445" s="158" t="s">
        <v>43</v>
      </c>
      <c r="O445" s="51"/>
      <c r="P445" s="145">
        <f t="shared" si="71"/>
        <v>0</v>
      </c>
      <c r="Q445" s="145">
        <v>0</v>
      </c>
      <c r="R445" s="145">
        <f t="shared" si="72"/>
        <v>0</v>
      </c>
      <c r="S445" s="145">
        <v>0</v>
      </c>
      <c r="T445" s="146">
        <f t="shared" si="73"/>
        <v>0</v>
      </c>
      <c r="U445" s="30"/>
      <c r="V445" s="30"/>
      <c r="W445" s="30"/>
      <c r="X445" s="30"/>
      <c r="Y445" s="30"/>
      <c r="Z445" s="30"/>
      <c r="AA445" s="30"/>
      <c r="AB445" s="30"/>
      <c r="AC445" s="30"/>
      <c r="AD445" s="30"/>
      <c r="AE445" s="30"/>
      <c r="AR445" s="147" t="s">
        <v>205</v>
      </c>
      <c r="AT445" s="147" t="s">
        <v>129</v>
      </c>
      <c r="AU445" s="147" t="s">
        <v>80</v>
      </c>
      <c r="AY445" s="15" t="s">
        <v>120</v>
      </c>
      <c r="BE445" s="148">
        <f t="shared" si="74"/>
        <v>0</v>
      </c>
      <c r="BF445" s="148">
        <f t="shared" si="75"/>
        <v>0</v>
      </c>
      <c r="BG445" s="148">
        <f t="shared" si="76"/>
        <v>0</v>
      </c>
      <c r="BH445" s="148">
        <f t="shared" si="77"/>
        <v>0</v>
      </c>
      <c r="BI445" s="148">
        <f t="shared" si="78"/>
        <v>0</v>
      </c>
      <c r="BJ445" s="15" t="s">
        <v>80</v>
      </c>
      <c r="BK445" s="148">
        <f t="shared" si="79"/>
        <v>0</v>
      </c>
      <c r="BL445" s="15" t="s">
        <v>205</v>
      </c>
      <c r="BM445" s="147" t="s">
        <v>1651</v>
      </c>
    </row>
    <row r="446" spans="1:65" s="2" customFormat="1" ht="21.75" customHeight="1">
      <c r="A446" s="30"/>
      <c r="B446" s="135"/>
      <c r="C446" s="149" t="s">
        <v>1051</v>
      </c>
      <c r="D446" s="149" t="s">
        <v>129</v>
      </c>
      <c r="E446" s="150" t="s">
        <v>1652</v>
      </c>
      <c r="F446" s="151" t="s">
        <v>1653</v>
      </c>
      <c r="G446" s="152" t="s">
        <v>126</v>
      </c>
      <c r="H446" s="153">
        <v>1</v>
      </c>
      <c r="I446" s="154"/>
      <c r="J446" s="155">
        <f t="shared" si="70"/>
        <v>0</v>
      </c>
      <c r="K446" s="151" t="s">
        <v>127</v>
      </c>
      <c r="L446" s="156"/>
      <c r="M446" s="157" t="s">
        <v>3</v>
      </c>
      <c r="N446" s="158" t="s">
        <v>43</v>
      </c>
      <c r="O446" s="51"/>
      <c r="P446" s="145">
        <f t="shared" si="71"/>
        <v>0</v>
      </c>
      <c r="Q446" s="145">
        <v>0</v>
      </c>
      <c r="R446" s="145">
        <f t="shared" si="72"/>
        <v>0</v>
      </c>
      <c r="S446" s="145">
        <v>0</v>
      </c>
      <c r="T446" s="146">
        <f t="shared" si="73"/>
        <v>0</v>
      </c>
      <c r="U446" s="30"/>
      <c r="V446" s="30"/>
      <c r="W446" s="30"/>
      <c r="X446" s="30"/>
      <c r="Y446" s="30"/>
      <c r="Z446" s="30"/>
      <c r="AA446" s="30"/>
      <c r="AB446" s="30"/>
      <c r="AC446" s="30"/>
      <c r="AD446" s="30"/>
      <c r="AE446" s="30"/>
      <c r="AR446" s="147" t="s">
        <v>205</v>
      </c>
      <c r="AT446" s="147" t="s">
        <v>129</v>
      </c>
      <c r="AU446" s="147" t="s">
        <v>80</v>
      </c>
      <c r="AY446" s="15" t="s">
        <v>120</v>
      </c>
      <c r="BE446" s="148">
        <f t="shared" si="74"/>
        <v>0</v>
      </c>
      <c r="BF446" s="148">
        <f t="shared" si="75"/>
        <v>0</v>
      </c>
      <c r="BG446" s="148">
        <f t="shared" si="76"/>
        <v>0</v>
      </c>
      <c r="BH446" s="148">
        <f t="shared" si="77"/>
        <v>0</v>
      </c>
      <c r="BI446" s="148">
        <f t="shared" si="78"/>
        <v>0</v>
      </c>
      <c r="BJ446" s="15" t="s">
        <v>80</v>
      </c>
      <c r="BK446" s="148">
        <f t="shared" si="79"/>
        <v>0</v>
      </c>
      <c r="BL446" s="15" t="s">
        <v>205</v>
      </c>
      <c r="BM446" s="147" t="s">
        <v>1654</v>
      </c>
    </row>
    <row r="447" spans="1:65" s="2" customFormat="1" ht="16.5" customHeight="1">
      <c r="A447" s="30"/>
      <c r="B447" s="135"/>
      <c r="C447" s="149" t="s">
        <v>1655</v>
      </c>
      <c r="D447" s="149" t="s">
        <v>129</v>
      </c>
      <c r="E447" s="150" t="s">
        <v>1656</v>
      </c>
      <c r="F447" s="151" t="s">
        <v>1657</v>
      </c>
      <c r="G447" s="152" t="s">
        <v>126</v>
      </c>
      <c r="H447" s="153">
        <v>1</v>
      </c>
      <c r="I447" s="154"/>
      <c r="J447" s="155">
        <f t="shared" si="70"/>
        <v>0</v>
      </c>
      <c r="K447" s="151" t="s">
        <v>127</v>
      </c>
      <c r="L447" s="156"/>
      <c r="M447" s="157" t="s">
        <v>3</v>
      </c>
      <c r="N447" s="158" t="s">
        <v>43</v>
      </c>
      <c r="O447" s="51"/>
      <c r="P447" s="145">
        <f t="shared" si="71"/>
        <v>0</v>
      </c>
      <c r="Q447" s="145">
        <v>0</v>
      </c>
      <c r="R447" s="145">
        <f t="shared" si="72"/>
        <v>0</v>
      </c>
      <c r="S447" s="145">
        <v>0</v>
      </c>
      <c r="T447" s="146">
        <f t="shared" si="73"/>
        <v>0</v>
      </c>
      <c r="U447" s="30"/>
      <c r="V447" s="30"/>
      <c r="W447" s="30"/>
      <c r="X447" s="30"/>
      <c r="Y447" s="30"/>
      <c r="Z447" s="30"/>
      <c r="AA447" s="30"/>
      <c r="AB447" s="30"/>
      <c r="AC447" s="30"/>
      <c r="AD447" s="30"/>
      <c r="AE447" s="30"/>
      <c r="AR447" s="147" t="s">
        <v>205</v>
      </c>
      <c r="AT447" s="147" t="s">
        <v>129</v>
      </c>
      <c r="AU447" s="147" t="s">
        <v>80</v>
      </c>
      <c r="AY447" s="15" t="s">
        <v>120</v>
      </c>
      <c r="BE447" s="148">
        <f t="shared" si="74"/>
        <v>0</v>
      </c>
      <c r="BF447" s="148">
        <f t="shared" si="75"/>
        <v>0</v>
      </c>
      <c r="BG447" s="148">
        <f t="shared" si="76"/>
        <v>0</v>
      </c>
      <c r="BH447" s="148">
        <f t="shared" si="77"/>
        <v>0</v>
      </c>
      <c r="BI447" s="148">
        <f t="shared" si="78"/>
        <v>0</v>
      </c>
      <c r="BJ447" s="15" t="s">
        <v>80</v>
      </c>
      <c r="BK447" s="148">
        <f t="shared" si="79"/>
        <v>0</v>
      </c>
      <c r="BL447" s="15" t="s">
        <v>205</v>
      </c>
      <c r="BM447" s="147" t="s">
        <v>1658</v>
      </c>
    </row>
    <row r="448" spans="1:65" s="2" customFormat="1" ht="16.5" customHeight="1">
      <c r="A448" s="30"/>
      <c r="B448" s="135"/>
      <c r="C448" s="149" t="s">
        <v>1054</v>
      </c>
      <c r="D448" s="149" t="s">
        <v>129</v>
      </c>
      <c r="E448" s="150" t="s">
        <v>1659</v>
      </c>
      <c r="F448" s="151" t="s">
        <v>1660</v>
      </c>
      <c r="G448" s="152" t="s">
        <v>126</v>
      </c>
      <c r="H448" s="153">
        <v>3</v>
      </c>
      <c r="I448" s="154"/>
      <c r="J448" s="155">
        <f t="shared" si="70"/>
        <v>0</v>
      </c>
      <c r="K448" s="151" t="s">
        <v>127</v>
      </c>
      <c r="L448" s="156"/>
      <c r="M448" s="157" t="s">
        <v>3</v>
      </c>
      <c r="N448" s="158" t="s">
        <v>43</v>
      </c>
      <c r="O448" s="51"/>
      <c r="P448" s="145">
        <f t="shared" si="71"/>
        <v>0</v>
      </c>
      <c r="Q448" s="145">
        <v>0</v>
      </c>
      <c r="R448" s="145">
        <f t="shared" si="72"/>
        <v>0</v>
      </c>
      <c r="S448" s="145">
        <v>0</v>
      </c>
      <c r="T448" s="146">
        <f t="shared" si="73"/>
        <v>0</v>
      </c>
      <c r="U448" s="30"/>
      <c r="V448" s="30"/>
      <c r="W448" s="30"/>
      <c r="X448" s="30"/>
      <c r="Y448" s="30"/>
      <c r="Z448" s="30"/>
      <c r="AA448" s="30"/>
      <c r="AB448" s="30"/>
      <c r="AC448" s="30"/>
      <c r="AD448" s="30"/>
      <c r="AE448" s="30"/>
      <c r="AR448" s="147" t="s">
        <v>205</v>
      </c>
      <c r="AT448" s="147" t="s">
        <v>129</v>
      </c>
      <c r="AU448" s="147" t="s">
        <v>80</v>
      </c>
      <c r="AY448" s="15" t="s">
        <v>120</v>
      </c>
      <c r="BE448" s="148">
        <f t="shared" si="74"/>
        <v>0</v>
      </c>
      <c r="BF448" s="148">
        <f t="shared" si="75"/>
        <v>0</v>
      </c>
      <c r="BG448" s="148">
        <f t="shared" si="76"/>
        <v>0</v>
      </c>
      <c r="BH448" s="148">
        <f t="shared" si="77"/>
        <v>0</v>
      </c>
      <c r="BI448" s="148">
        <f t="shared" si="78"/>
        <v>0</v>
      </c>
      <c r="BJ448" s="15" t="s">
        <v>80</v>
      </c>
      <c r="BK448" s="148">
        <f t="shared" si="79"/>
        <v>0</v>
      </c>
      <c r="BL448" s="15" t="s">
        <v>205</v>
      </c>
      <c r="BM448" s="147" t="s">
        <v>1661</v>
      </c>
    </row>
    <row r="449" spans="1:65" s="2" customFormat="1" ht="21.75" customHeight="1">
      <c r="A449" s="30"/>
      <c r="B449" s="135"/>
      <c r="C449" s="149" t="s">
        <v>1662</v>
      </c>
      <c r="D449" s="149" t="s">
        <v>129</v>
      </c>
      <c r="E449" s="150" t="s">
        <v>1663</v>
      </c>
      <c r="F449" s="151" t="s">
        <v>1664</v>
      </c>
      <c r="G449" s="152" t="s">
        <v>126</v>
      </c>
      <c r="H449" s="153">
        <v>3</v>
      </c>
      <c r="I449" s="154"/>
      <c r="J449" s="155">
        <f t="shared" si="70"/>
        <v>0</v>
      </c>
      <c r="K449" s="151" t="s">
        <v>127</v>
      </c>
      <c r="L449" s="156"/>
      <c r="M449" s="157" t="s">
        <v>3</v>
      </c>
      <c r="N449" s="158" t="s">
        <v>43</v>
      </c>
      <c r="O449" s="51"/>
      <c r="P449" s="145">
        <f t="shared" si="71"/>
        <v>0</v>
      </c>
      <c r="Q449" s="145">
        <v>0</v>
      </c>
      <c r="R449" s="145">
        <f t="shared" si="72"/>
        <v>0</v>
      </c>
      <c r="S449" s="145">
        <v>0</v>
      </c>
      <c r="T449" s="146">
        <f t="shared" si="73"/>
        <v>0</v>
      </c>
      <c r="U449" s="30"/>
      <c r="V449" s="30"/>
      <c r="W449" s="30"/>
      <c r="X449" s="30"/>
      <c r="Y449" s="30"/>
      <c r="Z449" s="30"/>
      <c r="AA449" s="30"/>
      <c r="AB449" s="30"/>
      <c r="AC449" s="30"/>
      <c r="AD449" s="30"/>
      <c r="AE449" s="30"/>
      <c r="AR449" s="147" t="s">
        <v>205</v>
      </c>
      <c r="AT449" s="147" t="s">
        <v>129</v>
      </c>
      <c r="AU449" s="147" t="s">
        <v>80</v>
      </c>
      <c r="AY449" s="15" t="s">
        <v>120</v>
      </c>
      <c r="BE449" s="148">
        <f t="shared" si="74"/>
        <v>0</v>
      </c>
      <c r="BF449" s="148">
        <f t="shared" si="75"/>
        <v>0</v>
      </c>
      <c r="BG449" s="148">
        <f t="shared" si="76"/>
        <v>0</v>
      </c>
      <c r="BH449" s="148">
        <f t="shared" si="77"/>
        <v>0</v>
      </c>
      <c r="BI449" s="148">
        <f t="shared" si="78"/>
        <v>0</v>
      </c>
      <c r="BJ449" s="15" t="s">
        <v>80</v>
      </c>
      <c r="BK449" s="148">
        <f t="shared" si="79"/>
        <v>0</v>
      </c>
      <c r="BL449" s="15" t="s">
        <v>205</v>
      </c>
      <c r="BM449" s="147" t="s">
        <v>1665</v>
      </c>
    </row>
    <row r="450" spans="1:65" s="2" customFormat="1" ht="16.5" customHeight="1">
      <c r="A450" s="30"/>
      <c r="B450" s="135"/>
      <c r="C450" s="149" t="s">
        <v>1058</v>
      </c>
      <c r="D450" s="149" t="s">
        <v>129</v>
      </c>
      <c r="E450" s="150" t="s">
        <v>1666</v>
      </c>
      <c r="F450" s="151" t="s">
        <v>1667</v>
      </c>
      <c r="G450" s="152" t="s">
        <v>126</v>
      </c>
      <c r="H450" s="153">
        <v>1</v>
      </c>
      <c r="I450" s="154"/>
      <c r="J450" s="155">
        <f t="shared" si="70"/>
        <v>0</v>
      </c>
      <c r="K450" s="151" t="s">
        <v>127</v>
      </c>
      <c r="L450" s="156"/>
      <c r="M450" s="157" t="s">
        <v>3</v>
      </c>
      <c r="N450" s="158" t="s">
        <v>43</v>
      </c>
      <c r="O450" s="51"/>
      <c r="P450" s="145">
        <f t="shared" si="71"/>
        <v>0</v>
      </c>
      <c r="Q450" s="145">
        <v>0</v>
      </c>
      <c r="R450" s="145">
        <f t="shared" si="72"/>
        <v>0</v>
      </c>
      <c r="S450" s="145">
        <v>0</v>
      </c>
      <c r="T450" s="146">
        <f t="shared" si="73"/>
        <v>0</v>
      </c>
      <c r="U450" s="30"/>
      <c r="V450" s="30"/>
      <c r="W450" s="30"/>
      <c r="X450" s="30"/>
      <c r="Y450" s="30"/>
      <c r="Z450" s="30"/>
      <c r="AA450" s="30"/>
      <c r="AB450" s="30"/>
      <c r="AC450" s="30"/>
      <c r="AD450" s="30"/>
      <c r="AE450" s="30"/>
      <c r="AR450" s="147" t="s">
        <v>205</v>
      </c>
      <c r="AT450" s="147" t="s">
        <v>129</v>
      </c>
      <c r="AU450" s="147" t="s">
        <v>80</v>
      </c>
      <c r="AY450" s="15" t="s">
        <v>120</v>
      </c>
      <c r="BE450" s="148">
        <f t="shared" si="74"/>
        <v>0</v>
      </c>
      <c r="BF450" s="148">
        <f t="shared" si="75"/>
        <v>0</v>
      </c>
      <c r="BG450" s="148">
        <f t="shared" si="76"/>
        <v>0</v>
      </c>
      <c r="BH450" s="148">
        <f t="shared" si="77"/>
        <v>0</v>
      </c>
      <c r="BI450" s="148">
        <f t="shared" si="78"/>
        <v>0</v>
      </c>
      <c r="BJ450" s="15" t="s">
        <v>80</v>
      </c>
      <c r="BK450" s="148">
        <f t="shared" si="79"/>
        <v>0</v>
      </c>
      <c r="BL450" s="15" t="s">
        <v>205</v>
      </c>
      <c r="BM450" s="147" t="s">
        <v>1668</v>
      </c>
    </row>
    <row r="451" spans="1:65" s="2" customFormat="1" ht="21.75" customHeight="1">
      <c r="A451" s="30"/>
      <c r="B451" s="135"/>
      <c r="C451" s="149" t="s">
        <v>1669</v>
      </c>
      <c r="D451" s="149" t="s">
        <v>129</v>
      </c>
      <c r="E451" s="150" t="s">
        <v>1670</v>
      </c>
      <c r="F451" s="151" t="s">
        <v>1671</v>
      </c>
      <c r="G451" s="152" t="s">
        <v>126</v>
      </c>
      <c r="H451" s="153">
        <v>1</v>
      </c>
      <c r="I451" s="154"/>
      <c r="J451" s="155">
        <f t="shared" si="70"/>
        <v>0</v>
      </c>
      <c r="K451" s="151" t="s">
        <v>127</v>
      </c>
      <c r="L451" s="156"/>
      <c r="M451" s="157" t="s">
        <v>3</v>
      </c>
      <c r="N451" s="158" t="s">
        <v>43</v>
      </c>
      <c r="O451" s="51"/>
      <c r="P451" s="145">
        <f t="shared" si="71"/>
        <v>0</v>
      </c>
      <c r="Q451" s="145">
        <v>0</v>
      </c>
      <c r="R451" s="145">
        <f t="shared" si="72"/>
        <v>0</v>
      </c>
      <c r="S451" s="145">
        <v>0</v>
      </c>
      <c r="T451" s="146">
        <f t="shared" si="73"/>
        <v>0</v>
      </c>
      <c r="U451" s="30"/>
      <c r="V451" s="30"/>
      <c r="W451" s="30"/>
      <c r="X451" s="30"/>
      <c r="Y451" s="30"/>
      <c r="Z451" s="30"/>
      <c r="AA451" s="30"/>
      <c r="AB451" s="30"/>
      <c r="AC451" s="30"/>
      <c r="AD451" s="30"/>
      <c r="AE451" s="30"/>
      <c r="AR451" s="147" t="s">
        <v>205</v>
      </c>
      <c r="AT451" s="147" t="s">
        <v>129</v>
      </c>
      <c r="AU451" s="147" t="s">
        <v>80</v>
      </c>
      <c r="AY451" s="15" t="s">
        <v>120</v>
      </c>
      <c r="BE451" s="148">
        <f t="shared" si="74"/>
        <v>0</v>
      </c>
      <c r="BF451" s="148">
        <f t="shared" si="75"/>
        <v>0</v>
      </c>
      <c r="BG451" s="148">
        <f t="shared" si="76"/>
        <v>0</v>
      </c>
      <c r="BH451" s="148">
        <f t="shared" si="77"/>
        <v>0</v>
      </c>
      <c r="BI451" s="148">
        <f t="shared" si="78"/>
        <v>0</v>
      </c>
      <c r="BJ451" s="15" t="s">
        <v>80</v>
      </c>
      <c r="BK451" s="148">
        <f t="shared" si="79"/>
        <v>0</v>
      </c>
      <c r="BL451" s="15" t="s">
        <v>205</v>
      </c>
      <c r="BM451" s="147" t="s">
        <v>1672</v>
      </c>
    </row>
    <row r="452" spans="1:65" s="2" customFormat="1" ht="21.75" customHeight="1">
      <c r="A452" s="30"/>
      <c r="B452" s="135"/>
      <c r="C452" s="149" t="s">
        <v>1061</v>
      </c>
      <c r="D452" s="149" t="s">
        <v>129</v>
      </c>
      <c r="E452" s="150" t="s">
        <v>1673</v>
      </c>
      <c r="F452" s="151" t="s">
        <v>1674</v>
      </c>
      <c r="G452" s="152" t="s">
        <v>126</v>
      </c>
      <c r="H452" s="153">
        <v>1</v>
      </c>
      <c r="I452" s="154"/>
      <c r="J452" s="155">
        <f t="shared" si="70"/>
        <v>0</v>
      </c>
      <c r="K452" s="151" t="s">
        <v>127</v>
      </c>
      <c r="L452" s="156"/>
      <c r="M452" s="157" t="s">
        <v>3</v>
      </c>
      <c r="N452" s="158" t="s">
        <v>43</v>
      </c>
      <c r="O452" s="51"/>
      <c r="P452" s="145">
        <f t="shared" si="71"/>
        <v>0</v>
      </c>
      <c r="Q452" s="145">
        <v>0</v>
      </c>
      <c r="R452" s="145">
        <f t="shared" si="72"/>
        <v>0</v>
      </c>
      <c r="S452" s="145">
        <v>0</v>
      </c>
      <c r="T452" s="146">
        <f t="shared" si="73"/>
        <v>0</v>
      </c>
      <c r="U452" s="30"/>
      <c r="V452" s="30"/>
      <c r="W452" s="30"/>
      <c r="X452" s="30"/>
      <c r="Y452" s="30"/>
      <c r="Z452" s="30"/>
      <c r="AA452" s="30"/>
      <c r="AB452" s="30"/>
      <c r="AC452" s="30"/>
      <c r="AD452" s="30"/>
      <c r="AE452" s="30"/>
      <c r="AR452" s="147" t="s">
        <v>205</v>
      </c>
      <c r="AT452" s="147" t="s">
        <v>129</v>
      </c>
      <c r="AU452" s="147" t="s">
        <v>80</v>
      </c>
      <c r="AY452" s="15" t="s">
        <v>120</v>
      </c>
      <c r="BE452" s="148">
        <f t="shared" si="74"/>
        <v>0</v>
      </c>
      <c r="BF452" s="148">
        <f t="shared" si="75"/>
        <v>0</v>
      </c>
      <c r="BG452" s="148">
        <f t="shared" si="76"/>
        <v>0</v>
      </c>
      <c r="BH452" s="148">
        <f t="shared" si="77"/>
        <v>0</v>
      </c>
      <c r="BI452" s="148">
        <f t="shared" si="78"/>
        <v>0</v>
      </c>
      <c r="BJ452" s="15" t="s">
        <v>80</v>
      </c>
      <c r="BK452" s="148">
        <f t="shared" si="79"/>
        <v>0</v>
      </c>
      <c r="BL452" s="15" t="s">
        <v>205</v>
      </c>
      <c r="BM452" s="147" t="s">
        <v>1675</v>
      </c>
    </row>
    <row r="453" spans="1:65" s="2" customFormat="1" ht="16.5" customHeight="1">
      <c r="A453" s="30"/>
      <c r="B453" s="135"/>
      <c r="C453" s="149" t="s">
        <v>1676</v>
      </c>
      <c r="D453" s="149" t="s">
        <v>129</v>
      </c>
      <c r="E453" s="150" t="s">
        <v>1677</v>
      </c>
      <c r="F453" s="151" t="s">
        <v>1678</v>
      </c>
      <c r="G453" s="152" t="s">
        <v>126</v>
      </c>
      <c r="H453" s="153">
        <v>1</v>
      </c>
      <c r="I453" s="154"/>
      <c r="J453" s="155">
        <f t="shared" si="70"/>
        <v>0</v>
      </c>
      <c r="K453" s="151" t="s">
        <v>127</v>
      </c>
      <c r="L453" s="156"/>
      <c r="M453" s="157" t="s">
        <v>3</v>
      </c>
      <c r="N453" s="158" t="s">
        <v>43</v>
      </c>
      <c r="O453" s="51"/>
      <c r="P453" s="145">
        <f t="shared" si="71"/>
        <v>0</v>
      </c>
      <c r="Q453" s="145">
        <v>0</v>
      </c>
      <c r="R453" s="145">
        <f t="shared" si="72"/>
        <v>0</v>
      </c>
      <c r="S453" s="145">
        <v>0</v>
      </c>
      <c r="T453" s="146">
        <f t="shared" si="73"/>
        <v>0</v>
      </c>
      <c r="U453" s="30"/>
      <c r="V453" s="30"/>
      <c r="W453" s="30"/>
      <c r="X453" s="30"/>
      <c r="Y453" s="30"/>
      <c r="Z453" s="30"/>
      <c r="AA453" s="30"/>
      <c r="AB453" s="30"/>
      <c r="AC453" s="30"/>
      <c r="AD453" s="30"/>
      <c r="AE453" s="30"/>
      <c r="AR453" s="147" t="s">
        <v>205</v>
      </c>
      <c r="AT453" s="147" t="s">
        <v>129</v>
      </c>
      <c r="AU453" s="147" t="s">
        <v>80</v>
      </c>
      <c r="AY453" s="15" t="s">
        <v>120</v>
      </c>
      <c r="BE453" s="148">
        <f t="shared" si="74"/>
        <v>0</v>
      </c>
      <c r="BF453" s="148">
        <f t="shared" si="75"/>
        <v>0</v>
      </c>
      <c r="BG453" s="148">
        <f t="shared" si="76"/>
        <v>0</v>
      </c>
      <c r="BH453" s="148">
        <f t="shared" si="77"/>
        <v>0</v>
      </c>
      <c r="BI453" s="148">
        <f t="shared" si="78"/>
        <v>0</v>
      </c>
      <c r="BJ453" s="15" t="s">
        <v>80</v>
      </c>
      <c r="BK453" s="148">
        <f t="shared" si="79"/>
        <v>0</v>
      </c>
      <c r="BL453" s="15" t="s">
        <v>205</v>
      </c>
      <c r="BM453" s="147" t="s">
        <v>1679</v>
      </c>
    </row>
    <row r="454" spans="1:65" s="2" customFormat="1" ht="16.5" customHeight="1">
      <c r="A454" s="30"/>
      <c r="B454" s="135"/>
      <c r="C454" s="149" t="s">
        <v>1065</v>
      </c>
      <c r="D454" s="149" t="s">
        <v>129</v>
      </c>
      <c r="E454" s="150" t="s">
        <v>1680</v>
      </c>
      <c r="F454" s="151" t="s">
        <v>1681</v>
      </c>
      <c r="G454" s="152" t="s">
        <v>126</v>
      </c>
      <c r="H454" s="153">
        <v>1</v>
      </c>
      <c r="I454" s="154"/>
      <c r="J454" s="155">
        <f t="shared" si="70"/>
        <v>0</v>
      </c>
      <c r="K454" s="151" t="s">
        <v>127</v>
      </c>
      <c r="L454" s="156"/>
      <c r="M454" s="157" t="s">
        <v>3</v>
      </c>
      <c r="N454" s="158" t="s">
        <v>43</v>
      </c>
      <c r="O454" s="51"/>
      <c r="P454" s="145">
        <f t="shared" si="71"/>
        <v>0</v>
      </c>
      <c r="Q454" s="145">
        <v>0</v>
      </c>
      <c r="R454" s="145">
        <f t="shared" si="72"/>
        <v>0</v>
      </c>
      <c r="S454" s="145">
        <v>0</v>
      </c>
      <c r="T454" s="146">
        <f t="shared" si="73"/>
        <v>0</v>
      </c>
      <c r="U454" s="30"/>
      <c r="V454" s="30"/>
      <c r="W454" s="30"/>
      <c r="X454" s="30"/>
      <c r="Y454" s="30"/>
      <c r="Z454" s="30"/>
      <c r="AA454" s="30"/>
      <c r="AB454" s="30"/>
      <c r="AC454" s="30"/>
      <c r="AD454" s="30"/>
      <c r="AE454" s="30"/>
      <c r="AR454" s="147" t="s">
        <v>205</v>
      </c>
      <c r="AT454" s="147" t="s">
        <v>129</v>
      </c>
      <c r="AU454" s="147" t="s">
        <v>80</v>
      </c>
      <c r="AY454" s="15" t="s">
        <v>120</v>
      </c>
      <c r="BE454" s="148">
        <f t="shared" si="74"/>
        <v>0</v>
      </c>
      <c r="BF454" s="148">
        <f t="shared" si="75"/>
        <v>0</v>
      </c>
      <c r="BG454" s="148">
        <f t="shared" si="76"/>
        <v>0</v>
      </c>
      <c r="BH454" s="148">
        <f t="shared" si="77"/>
        <v>0</v>
      </c>
      <c r="BI454" s="148">
        <f t="shared" si="78"/>
        <v>0</v>
      </c>
      <c r="BJ454" s="15" t="s">
        <v>80</v>
      </c>
      <c r="BK454" s="148">
        <f t="shared" si="79"/>
        <v>0</v>
      </c>
      <c r="BL454" s="15" t="s">
        <v>205</v>
      </c>
      <c r="BM454" s="147" t="s">
        <v>1682</v>
      </c>
    </row>
    <row r="455" spans="1:65" s="2" customFormat="1" ht="21.75" customHeight="1">
      <c r="A455" s="30"/>
      <c r="B455" s="135"/>
      <c r="C455" s="149" t="s">
        <v>1683</v>
      </c>
      <c r="D455" s="149" t="s">
        <v>129</v>
      </c>
      <c r="E455" s="150" t="s">
        <v>1684</v>
      </c>
      <c r="F455" s="151" t="s">
        <v>1685</v>
      </c>
      <c r="G455" s="152" t="s">
        <v>126</v>
      </c>
      <c r="H455" s="153">
        <v>1</v>
      </c>
      <c r="I455" s="154"/>
      <c r="J455" s="155">
        <f t="shared" si="70"/>
        <v>0</v>
      </c>
      <c r="K455" s="151" t="s">
        <v>127</v>
      </c>
      <c r="L455" s="156"/>
      <c r="M455" s="157" t="s">
        <v>3</v>
      </c>
      <c r="N455" s="158" t="s">
        <v>43</v>
      </c>
      <c r="O455" s="51"/>
      <c r="P455" s="145">
        <f t="shared" si="71"/>
        <v>0</v>
      </c>
      <c r="Q455" s="145">
        <v>0</v>
      </c>
      <c r="R455" s="145">
        <f t="shared" si="72"/>
        <v>0</v>
      </c>
      <c r="S455" s="145">
        <v>0</v>
      </c>
      <c r="T455" s="146">
        <f t="shared" si="73"/>
        <v>0</v>
      </c>
      <c r="U455" s="30"/>
      <c r="V455" s="30"/>
      <c r="W455" s="30"/>
      <c r="X455" s="30"/>
      <c r="Y455" s="30"/>
      <c r="Z455" s="30"/>
      <c r="AA455" s="30"/>
      <c r="AB455" s="30"/>
      <c r="AC455" s="30"/>
      <c r="AD455" s="30"/>
      <c r="AE455" s="30"/>
      <c r="AR455" s="147" t="s">
        <v>205</v>
      </c>
      <c r="AT455" s="147" t="s">
        <v>129</v>
      </c>
      <c r="AU455" s="147" t="s">
        <v>80</v>
      </c>
      <c r="AY455" s="15" t="s">
        <v>120</v>
      </c>
      <c r="BE455" s="148">
        <f t="shared" si="74"/>
        <v>0</v>
      </c>
      <c r="BF455" s="148">
        <f t="shared" si="75"/>
        <v>0</v>
      </c>
      <c r="BG455" s="148">
        <f t="shared" si="76"/>
        <v>0</v>
      </c>
      <c r="BH455" s="148">
        <f t="shared" si="77"/>
        <v>0</v>
      </c>
      <c r="BI455" s="148">
        <f t="shared" si="78"/>
        <v>0</v>
      </c>
      <c r="BJ455" s="15" t="s">
        <v>80</v>
      </c>
      <c r="BK455" s="148">
        <f t="shared" si="79"/>
        <v>0</v>
      </c>
      <c r="BL455" s="15" t="s">
        <v>205</v>
      </c>
      <c r="BM455" s="147" t="s">
        <v>1686</v>
      </c>
    </row>
    <row r="456" spans="1:65" s="2" customFormat="1" ht="16.5" customHeight="1">
      <c r="A456" s="30"/>
      <c r="B456" s="135"/>
      <c r="C456" s="149" t="s">
        <v>1068</v>
      </c>
      <c r="D456" s="149" t="s">
        <v>129</v>
      </c>
      <c r="E456" s="150" t="s">
        <v>1687</v>
      </c>
      <c r="F456" s="151" t="s">
        <v>1688</v>
      </c>
      <c r="G456" s="152" t="s">
        <v>126</v>
      </c>
      <c r="H456" s="153">
        <v>1</v>
      </c>
      <c r="I456" s="154"/>
      <c r="J456" s="155">
        <f t="shared" si="70"/>
        <v>0</v>
      </c>
      <c r="K456" s="151" t="s">
        <v>127</v>
      </c>
      <c r="L456" s="156"/>
      <c r="M456" s="157" t="s">
        <v>3</v>
      </c>
      <c r="N456" s="158" t="s">
        <v>43</v>
      </c>
      <c r="O456" s="51"/>
      <c r="P456" s="145">
        <f t="shared" si="71"/>
        <v>0</v>
      </c>
      <c r="Q456" s="145">
        <v>0</v>
      </c>
      <c r="R456" s="145">
        <f t="shared" si="72"/>
        <v>0</v>
      </c>
      <c r="S456" s="145">
        <v>0</v>
      </c>
      <c r="T456" s="146">
        <f t="shared" si="73"/>
        <v>0</v>
      </c>
      <c r="U456" s="30"/>
      <c r="V456" s="30"/>
      <c r="W456" s="30"/>
      <c r="X456" s="30"/>
      <c r="Y456" s="30"/>
      <c r="Z456" s="30"/>
      <c r="AA456" s="30"/>
      <c r="AB456" s="30"/>
      <c r="AC456" s="30"/>
      <c r="AD456" s="30"/>
      <c r="AE456" s="30"/>
      <c r="AR456" s="147" t="s">
        <v>205</v>
      </c>
      <c r="AT456" s="147" t="s">
        <v>129</v>
      </c>
      <c r="AU456" s="147" t="s">
        <v>80</v>
      </c>
      <c r="AY456" s="15" t="s">
        <v>120</v>
      </c>
      <c r="BE456" s="148">
        <f t="shared" si="74"/>
        <v>0</v>
      </c>
      <c r="BF456" s="148">
        <f t="shared" si="75"/>
        <v>0</v>
      </c>
      <c r="BG456" s="148">
        <f t="shared" si="76"/>
        <v>0</v>
      </c>
      <c r="BH456" s="148">
        <f t="shared" si="77"/>
        <v>0</v>
      </c>
      <c r="BI456" s="148">
        <f t="shared" si="78"/>
        <v>0</v>
      </c>
      <c r="BJ456" s="15" t="s">
        <v>80</v>
      </c>
      <c r="BK456" s="148">
        <f t="shared" si="79"/>
        <v>0</v>
      </c>
      <c r="BL456" s="15" t="s">
        <v>205</v>
      </c>
      <c r="BM456" s="147" t="s">
        <v>1689</v>
      </c>
    </row>
    <row r="457" spans="1:65" s="2" customFormat="1" ht="21.75" customHeight="1">
      <c r="A457" s="30"/>
      <c r="B457" s="135"/>
      <c r="C457" s="149" t="s">
        <v>1690</v>
      </c>
      <c r="D457" s="149" t="s">
        <v>129</v>
      </c>
      <c r="E457" s="150" t="s">
        <v>1691</v>
      </c>
      <c r="F457" s="151" t="s">
        <v>1692</v>
      </c>
      <c r="G457" s="152" t="s">
        <v>126</v>
      </c>
      <c r="H457" s="153">
        <v>1</v>
      </c>
      <c r="I457" s="154"/>
      <c r="J457" s="155">
        <f t="shared" si="70"/>
        <v>0</v>
      </c>
      <c r="K457" s="151" t="s">
        <v>127</v>
      </c>
      <c r="L457" s="156"/>
      <c r="M457" s="157" t="s">
        <v>3</v>
      </c>
      <c r="N457" s="158" t="s">
        <v>43</v>
      </c>
      <c r="O457" s="51"/>
      <c r="P457" s="145">
        <f t="shared" si="71"/>
        <v>0</v>
      </c>
      <c r="Q457" s="145">
        <v>0</v>
      </c>
      <c r="R457" s="145">
        <f t="shared" si="72"/>
        <v>0</v>
      </c>
      <c r="S457" s="145">
        <v>0</v>
      </c>
      <c r="T457" s="146">
        <f t="shared" si="73"/>
        <v>0</v>
      </c>
      <c r="U457" s="30"/>
      <c r="V457" s="30"/>
      <c r="W457" s="30"/>
      <c r="X457" s="30"/>
      <c r="Y457" s="30"/>
      <c r="Z457" s="30"/>
      <c r="AA457" s="30"/>
      <c r="AB457" s="30"/>
      <c r="AC457" s="30"/>
      <c r="AD457" s="30"/>
      <c r="AE457" s="30"/>
      <c r="AR457" s="147" t="s">
        <v>205</v>
      </c>
      <c r="AT457" s="147" t="s">
        <v>129</v>
      </c>
      <c r="AU457" s="147" t="s">
        <v>80</v>
      </c>
      <c r="AY457" s="15" t="s">
        <v>120</v>
      </c>
      <c r="BE457" s="148">
        <f t="shared" si="74"/>
        <v>0</v>
      </c>
      <c r="BF457" s="148">
        <f t="shared" si="75"/>
        <v>0</v>
      </c>
      <c r="BG457" s="148">
        <f t="shared" si="76"/>
        <v>0</v>
      </c>
      <c r="BH457" s="148">
        <f t="shared" si="77"/>
        <v>0</v>
      </c>
      <c r="BI457" s="148">
        <f t="shared" si="78"/>
        <v>0</v>
      </c>
      <c r="BJ457" s="15" t="s">
        <v>80</v>
      </c>
      <c r="BK457" s="148">
        <f t="shared" si="79"/>
        <v>0</v>
      </c>
      <c r="BL457" s="15" t="s">
        <v>205</v>
      </c>
      <c r="BM457" s="147" t="s">
        <v>1693</v>
      </c>
    </row>
    <row r="458" spans="1:65" s="2" customFormat="1" ht="49.15" customHeight="1">
      <c r="A458" s="30"/>
      <c r="B458" s="135"/>
      <c r="C458" s="136" t="s">
        <v>1072</v>
      </c>
      <c r="D458" s="136" t="s">
        <v>123</v>
      </c>
      <c r="E458" s="137" t="s">
        <v>1694</v>
      </c>
      <c r="F458" s="138" t="s">
        <v>1695</v>
      </c>
      <c r="G458" s="139" t="s">
        <v>126</v>
      </c>
      <c r="H458" s="140">
        <v>1</v>
      </c>
      <c r="I458" s="141"/>
      <c r="J458" s="142">
        <f t="shared" si="70"/>
        <v>0</v>
      </c>
      <c r="K458" s="138" t="s">
        <v>127</v>
      </c>
      <c r="L458" s="31"/>
      <c r="M458" s="143" t="s">
        <v>3</v>
      </c>
      <c r="N458" s="144" t="s">
        <v>43</v>
      </c>
      <c r="O458" s="51"/>
      <c r="P458" s="145">
        <f t="shared" si="71"/>
        <v>0</v>
      </c>
      <c r="Q458" s="145">
        <v>0</v>
      </c>
      <c r="R458" s="145">
        <f t="shared" si="72"/>
        <v>0</v>
      </c>
      <c r="S458" s="145">
        <v>0</v>
      </c>
      <c r="T458" s="146">
        <f t="shared" si="73"/>
        <v>0</v>
      </c>
      <c r="U458" s="30"/>
      <c r="V458" s="30"/>
      <c r="W458" s="30"/>
      <c r="X458" s="30"/>
      <c r="Y458" s="30"/>
      <c r="Z458" s="30"/>
      <c r="AA458" s="30"/>
      <c r="AB458" s="30"/>
      <c r="AC458" s="30"/>
      <c r="AD458" s="30"/>
      <c r="AE458" s="30"/>
      <c r="AR458" s="147" t="s">
        <v>205</v>
      </c>
      <c r="AT458" s="147" t="s">
        <v>123</v>
      </c>
      <c r="AU458" s="147" t="s">
        <v>80</v>
      </c>
      <c r="AY458" s="15" t="s">
        <v>120</v>
      </c>
      <c r="BE458" s="148">
        <f t="shared" si="74"/>
        <v>0</v>
      </c>
      <c r="BF458" s="148">
        <f t="shared" si="75"/>
        <v>0</v>
      </c>
      <c r="BG458" s="148">
        <f t="shared" si="76"/>
        <v>0</v>
      </c>
      <c r="BH458" s="148">
        <f t="shared" si="77"/>
        <v>0</v>
      </c>
      <c r="BI458" s="148">
        <f t="shared" si="78"/>
        <v>0</v>
      </c>
      <c r="BJ458" s="15" t="s">
        <v>80</v>
      </c>
      <c r="BK458" s="148">
        <f t="shared" si="79"/>
        <v>0</v>
      </c>
      <c r="BL458" s="15" t="s">
        <v>205</v>
      </c>
      <c r="BM458" s="147" t="s">
        <v>1696</v>
      </c>
    </row>
    <row r="459" spans="1:65" s="2" customFormat="1" ht="49.15" customHeight="1">
      <c r="A459" s="30"/>
      <c r="B459" s="135"/>
      <c r="C459" s="136" t="s">
        <v>1697</v>
      </c>
      <c r="D459" s="136" t="s">
        <v>123</v>
      </c>
      <c r="E459" s="137" t="s">
        <v>1698</v>
      </c>
      <c r="F459" s="138" t="s">
        <v>1699</v>
      </c>
      <c r="G459" s="139" t="s">
        <v>126</v>
      </c>
      <c r="H459" s="140">
        <v>1</v>
      </c>
      <c r="I459" s="141"/>
      <c r="J459" s="142">
        <f t="shared" si="70"/>
        <v>0</v>
      </c>
      <c r="K459" s="138" t="s">
        <v>127</v>
      </c>
      <c r="L459" s="31"/>
      <c r="M459" s="143" t="s">
        <v>3</v>
      </c>
      <c r="N459" s="144" t="s">
        <v>43</v>
      </c>
      <c r="O459" s="51"/>
      <c r="P459" s="145">
        <f t="shared" si="71"/>
        <v>0</v>
      </c>
      <c r="Q459" s="145">
        <v>0</v>
      </c>
      <c r="R459" s="145">
        <f t="shared" si="72"/>
        <v>0</v>
      </c>
      <c r="S459" s="145">
        <v>0</v>
      </c>
      <c r="T459" s="146">
        <f t="shared" si="73"/>
        <v>0</v>
      </c>
      <c r="U459" s="30"/>
      <c r="V459" s="30"/>
      <c r="W459" s="30"/>
      <c r="X459" s="30"/>
      <c r="Y459" s="30"/>
      <c r="Z459" s="30"/>
      <c r="AA459" s="30"/>
      <c r="AB459" s="30"/>
      <c r="AC459" s="30"/>
      <c r="AD459" s="30"/>
      <c r="AE459" s="30"/>
      <c r="AR459" s="147" t="s">
        <v>205</v>
      </c>
      <c r="AT459" s="147" t="s">
        <v>123</v>
      </c>
      <c r="AU459" s="147" t="s">
        <v>80</v>
      </c>
      <c r="AY459" s="15" t="s">
        <v>120</v>
      </c>
      <c r="BE459" s="148">
        <f t="shared" si="74"/>
        <v>0</v>
      </c>
      <c r="BF459" s="148">
        <f t="shared" si="75"/>
        <v>0</v>
      </c>
      <c r="BG459" s="148">
        <f t="shared" si="76"/>
        <v>0</v>
      </c>
      <c r="BH459" s="148">
        <f t="shared" si="77"/>
        <v>0</v>
      </c>
      <c r="BI459" s="148">
        <f t="shared" si="78"/>
        <v>0</v>
      </c>
      <c r="BJ459" s="15" t="s">
        <v>80</v>
      </c>
      <c r="BK459" s="148">
        <f t="shared" si="79"/>
        <v>0</v>
      </c>
      <c r="BL459" s="15" t="s">
        <v>205</v>
      </c>
      <c r="BM459" s="147" t="s">
        <v>1700</v>
      </c>
    </row>
    <row r="460" spans="1:65" s="2" customFormat="1" ht="55.5" customHeight="1">
      <c r="A460" s="30"/>
      <c r="B460" s="135"/>
      <c r="C460" s="136" t="s">
        <v>1075</v>
      </c>
      <c r="D460" s="136" t="s">
        <v>123</v>
      </c>
      <c r="E460" s="137" t="s">
        <v>1701</v>
      </c>
      <c r="F460" s="138" t="s">
        <v>1702</v>
      </c>
      <c r="G460" s="139" t="s">
        <v>126</v>
      </c>
      <c r="H460" s="140">
        <v>1</v>
      </c>
      <c r="I460" s="141"/>
      <c r="J460" s="142">
        <f t="shared" si="70"/>
        <v>0</v>
      </c>
      <c r="K460" s="138" t="s">
        <v>127</v>
      </c>
      <c r="L460" s="31"/>
      <c r="M460" s="143" t="s">
        <v>3</v>
      </c>
      <c r="N460" s="144" t="s">
        <v>43</v>
      </c>
      <c r="O460" s="51"/>
      <c r="P460" s="145">
        <f t="shared" si="71"/>
        <v>0</v>
      </c>
      <c r="Q460" s="145">
        <v>0</v>
      </c>
      <c r="R460" s="145">
        <f t="shared" si="72"/>
        <v>0</v>
      </c>
      <c r="S460" s="145">
        <v>0</v>
      </c>
      <c r="T460" s="146">
        <f t="shared" si="73"/>
        <v>0</v>
      </c>
      <c r="U460" s="30"/>
      <c r="V460" s="30"/>
      <c r="W460" s="30"/>
      <c r="X460" s="30"/>
      <c r="Y460" s="30"/>
      <c r="Z460" s="30"/>
      <c r="AA460" s="30"/>
      <c r="AB460" s="30"/>
      <c r="AC460" s="30"/>
      <c r="AD460" s="30"/>
      <c r="AE460" s="30"/>
      <c r="AR460" s="147" t="s">
        <v>205</v>
      </c>
      <c r="AT460" s="147" t="s">
        <v>123</v>
      </c>
      <c r="AU460" s="147" t="s">
        <v>80</v>
      </c>
      <c r="AY460" s="15" t="s">
        <v>120</v>
      </c>
      <c r="BE460" s="148">
        <f t="shared" si="74"/>
        <v>0</v>
      </c>
      <c r="BF460" s="148">
        <f t="shared" si="75"/>
        <v>0</v>
      </c>
      <c r="BG460" s="148">
        <f t="shared" si="76"/>
        <v>0</v>
      </c>
      <c r="BH460" s="148">
        <f t="shared" si="77"/>
        <v>0</v>
      </c>
      <c r="BI460" s="148">
        <f t="shared" si="78"/>
        <v>0</v>
      </c>
      <c r="BJ460" s="15" t="s">
        <v>80</v>
      </c>
      <c r="BK460" s="148">
        <f t="shared" si="79"/>
        <v>0</v>
      </c>
      <c r="BL460" s="15" t="s">
        <v>205</v>
      </c>
      <c r="BM460" s="147" t="s">
        <v>1703</v>
      </c>
    </row>
    <row r="461" spans="1:65" s="2" customFormat="1" ht="21.75" customHeight="1">
      <c r="A461" s="30"/>
      <c r="B461" s="135"/>
      <c r="C461" s="136" t="s">
        <v>1704</v>
      </c>
      <c r="D461" s="136" t="s">
        <v>123</v>
      </c>
      <c r="E461" s="137" t="s">
        <v>1705</v>
      </c>
      <c r="F461" s="138" t="s">
        <v>1706</v>
      </c>
      <c r="G461" s="139" t="s">
        <v>126</v>
      </c>
      <c r="H461" s="140">
        <v>1</v>
      </c>
      <c r="I461" s="141"/>
      <c r="J461" s="142">
        <f t="shared" si="70"/>
        <v>0</v>
      </c>
      <c r="K461" s="138" t="s">
        <v>127</v>
      </c>
      <c r="L461" s="31"/>
      <c r="M461" s="143" t="s">
        <v>3</v>
      </c>
      <c r="N461" s="144" t="s">
        <v>43</v>
      </c>
      <c r="O461" s="51"/>
      <c r="P461" s="145">
        <f t="shared" si="71"/>
        <v>0</v>
      </c>
      <c r="Q461" s="145">
        <v>0</v>
      </c>
      <c r="R461" s="145">
        <f t="shared" si="72"/>
        <v>0</v>
      </c>
      <c r="S461" s="145">
        <v>0</v>
      </c>
      <c r="T461" s="146">
        <f t="shared" si="73"/>
        <v>0</v>
      </c>
      <c r="U461" s="30"/>
      <c r="V461" s="30"/>
      <c r="W461" s="30"/>
      <c r="X461" s="30"/>
      <c r="Y461" s="30"/>
      <c r="Z461" s="30"/>
      <c r="AA461" s="30"/>
      <c r="AB461" s="30"/>
      <c r="AC461" s="30"/>
      <c r="AD461" s="30"/>
      <c r="AE461" s="30"/>
      <c r="AR461" s="147" t="s">
        <v>205</v>
      </c>
      <c r="AT461" s="147" t="s">
        <v>123</v>
      </c>
      <c r="AU461" s="147" t="s">
        <v>80</v>
      </c>
      <c r="AY461" s="15" t="s">
        <v>120</v>
      </c>
      <c r="BE461" s="148">
        <f t="shared" si="74"/>
        <v>0</v>
      </c>
      <c r="BF461" s="148">
        <f t="shared" si="75"/>
        <v>0</v>
      </c>
      <c r="BG461" s="148">
        <f t="shared" si="76"/>
        <v>0</v>
      </c>
      <c r="BH461" s="148">
        <f t="shared" si="77"/>
        <v>0</v>
      </c>
      <c r="BI461" s="148">
        <f t="shared" si="78"/>
        <v>0</v>
      </c>
      <c r="BJ461" s="15" t="s">
        <v>80</v>
      </c>
      <c r="BK461" s="148">
        <f t="shared" si="79"/>
        <v>0</v>
      </c>
      <c r="BL461" s="15" t="s">
        <v>205</v>
      </c>
      <c r="BM461" s="147" t="s">
        <v>1707</v>
      </c>
    </row>
    <row r="462" spans="1:65" s="2" customFormat="1" ht="55.5" customHeight="1">
      <c r="A462" s="30"/>
      <c r="B462" s="135"/>
      <c r="C462" s="136" t="s">
        <v>1079</v>
      </c>
      <c r="D462" s="136" t="s">
        <v>123</v>
      </c>
      <c r="E462" s="137" t="s">
        <v>1708</v>
      </c>
      <c r="F462" s="138" t="s">
        <v>1709</v>
      </c>
      <c r="G462" s="139" t="s">
        <v>126</v>
      </c>
      <c r="H462" s="140">
        <v>1</v>
      </c>
      <c r="I462" s="141"/>
      <c r="J462" s="142">
        <f t="shared" si="70"/>
        <v>0</v>
      </c>
      <c r="K462" s="138" t="s">
        <v>127</v>
      </c>
      <c r="L462" s="31"/>
      <c r="M462" s="143" t="s">
        <v>3</v>
      </c>
      <c r="N462" s="144" t="s">
        <v>43</v>
      </c>
      <c r="O462" s="51"/>
      <c r="P462" s="145">
        <f t="shared" si="71"/>
        <v>0</v>
      </c>
      <c r="Q462" s="145">
        <v>0</v>
      </c>
      <c r="R462" s="145">
        <f t="shared" si="72"/>
        <v>0</v>
      </c>
      <c r="S462" s="145">
        <v>0</v>
      </c>
      <c r="T462" s="146">
        <f t="shared" si="73"/>
        <v>0</v>
      </c>
      <c r="U462" s="30"/>
      <c r="V462" s="30"/>
      <c r="W462" s="30"/>
      <c r="X462" s="30"/>
      <c r="Y462" s="30"/>
      <c r="Z462" s="30"/>
      <c r="AA462" s="30"/>
      <c r="AB462" s="30"/>
      <c r="AC462" s="30"/>
      <c r="AD462" s="30"/>
      <c r="AE462" s="30"/>
      <c r="AR462" s="147" t="s">
        <v>205</v>
      </c>
      <c r="AT462" s="147" t="s">
        <v>123</v>
      </c>
      <c r="AU462" s="147" t="s">
        <v>80</v>
      </c>
      <c r="AY462" s="15" t="s">
        <v>120</v>
      </c>
      <c r="BE462" s="148">
        <f t="shared" si="74"/>
        <v>0</v>
      </c>
      <c r="BF462" s="148">
        <f t="shared" si="75"/>
        <v>0</v>
      </c>
      <c r="BG462" s="148">
        <f t="shared" si="76"/>
        <v>0</v>
      </c>
      <c r="BH462" s="148">
        <f t="shared" si="77"/>
        <v>0</v>
      </c>
      <c r="BI462" s="148">
        <f t="shared" si="78"/>
        <v>0</v>
      </c>
      <c r="BJ462" s="15" t="s">
        <v>80</v>
      </c>
      <c r="BK462" s="148">
        <f t="shared" si="79"/>
        <v>0</v>
      </c>
      <c r="BL462" s="15" t="s">
        <v>205</v>
      </c>
      <c r="BM462" s="147" t="s">
        <v>1710</v>
      </c>
    </row>
    <row r="463" spans="1:65" s="2" customFormat="1" ht="62.65" customHeight="1">
      <c r="A463" s="30"/>
      <c r="B463" s="135"/>
      <c r="C463" s="136" t="s">
        <v>1711</v>
      </c>
      <c r="D463" s="136" t="s">
        <v>123</v>
      </c>
      <c r="E463" s="137" t="s">
        <v>1712</v>
      </c>
      <c r="F463" s="138" t="s">
        <v>1713</v>
      </c>
      <c r="G463" s="139" t="s">
        <v>126</v>
      </c>
      <c r="H463" s="140">
        <v>1</v>
      </c>
      <c r="I463" s="141"/>
      <c r="J463" s="142">
        <f t="shared" si="70"/>
        <v>0</v>
      </c>
      <c r="K463" s="138" t="s">
        <v>127</v>
      </c>
      <c r="L463" s="31"/>
      <c r="M463" s="143" t="s">
        <v>3</v>
      </c>
      <c r="N463" s="144" t="s">
        <v>43</v>
      </c>
      <c r="O463" s="51"/>
      <c r="P463" s="145">
        <f t="shared" si="71"/>
        <v>0</v>
      </c>
      <c r="Q463" s="145">
        <v>0</v>
      </c>
      <c r="R463" s="145">
        <f t="shared" si="72"/>
        <v>0</v>
      </c>
      <c r="S463" s="145">
        <v>0</v>
      </c>
      <c r="T463" s="146">
        <f t="shared" si="73"/>
        <v>0</v>
      </c>
      <c r="U463" s="30"/>
      <c r="V463" s="30"/>
      <c r="W463" s="30"/>
      <c r="X463" s="30"/>
      <c r="Y463" s="30"/>
      <c r="Z463" s="30"/>
      <c r="AA463" s="30"/>
      <c r="AB463" s="30"/>
      <c r="AC463" s="30"/>
      <c r="AD463" s="30"/>
      <c r="AE463" s="30"/>
      <c r="AR463" s="147" t="s">
        <v>205</v>
      </c>
      <c r="AT463" s="147" t="s">
        <v>123</v>
      </c>
      <c r="AU463" s="147" t="s">
        <v>80</v>
      </c>
      <c r="AY463" s="15" t="s">
        <v>120</v>
      </c>
      <c r="BE463" s="148">
        <f t="shared" si="74"/>
        <v>0</v>
      </c>
      <c r="BF463" s="148">
        <f t="shared" si="75"/>
        <v>0</v>
      </c>
      <c r="BG463" s="148">
        <f t="shared" si="76"/>
        <v>0</v>
      </c>
      <c r="BH463" s="148">
        <f t="shared" si="77"/>
        <v>0</v>
      </c>
      <c r="BI463" s="148">
        <f t="shared" si="78"/>
        <v>0</v>
      </c>
      <c r="BJ463" s="15" t="s">
        <v>80</v>
      </c>
      <c r="BK463" s="148">
        <f t="shared" si="79"/>
        <v>0</v>
      </c>
      <c r="BL463" s="15" t="s">
        <v>205</v>
      </c>
      <c r="BM463" s="147" t="s">
        <v>1714</v>
      </c>
    </row>
    <row r="464" spans="1:65" s="2" customFormat="1" ht="62.65" customHeight="1">
      <c r="A464" s="30"/>
      <c r="B464" s="135"/>
      <c r="C464" s="136" t="s">
        <v>1082</v>
      </c>
      <c r="D464" s="136" t="s">
        <v>123</v>
      </c>
      <c r="E464" s="137" t="s">
        <v>1715</v>
      </c>
      <c r="F464" s="138" t="s">
        <v>1716</v>
      </c>
      <c r="G464" s="139" t="s">
        <v>126</v>
      </c>
      <c r="H464" s="140">
        <v>1</v>
      </c>
      <c r="I464" s="141"/>
      <c r="J464" s="142">
        <f t="shared" si="70"/>
        <v>0</v>
      </c>
      <c r="K464" s="138" t="s">
        <v>127</v>
      </c>
      <c r="L464" s="31"/>
      <c r="M464" s="143" t="s">
        <v>3</v>
      </c>
      <c r="N464" s="144" t="s">
        <v>43</v>
      </c>
      <c r="O464" s="51"/>
      <c r="P464" s="145">
        <f t="shared" si="71"/>
        <v>0</v>
      </c>
      <c r="Q464" s="145">
        <v>0</v>
      </c>
      <c r="R464" s="145">
        <f t="shared" si="72"/>
        <v>0</v>
      </c>
      <c r="S464" s="145">
        <v>0</v>
      </c>
      <c r="T464" s="146">
        <f t="shared" si="73"/>
        <v>0</v>
      </c>
      <c r="U464" s="30"/>
      <c r="V464" s="30"/>
      <c r="W464" s="30"/>
      <c r="X464" s="30"/>
      <c r="Y464" s="30"/>
      <c r="Z464" s="30"/>
      <c r="AA464" s="30"/>
      <c r="AB464" s="30"/>
      <c r="AC464" s="30"/>
      <c r="AD464" s="30"/>
      <c r="AE464" s="30"/>
      <c r="AR464" s="147" t="s">
        <v>205</v>
      </c>
      <c r="AT464" s="147" t="s">
        <v>123</v>
      </c>
      <c r="AU464" s="147" t="s">
        <v>80</v>
      </c>
      <c r="AY464" s="15" t="s">
        <v>120</v>
      </c>
      <c r="BE464" s="148">
        <f t="shared" si="74"/>
        <v>0</v>
      </c>
      <c r="BF464" s="148">
        <f t="shared" si="75"/>
        <v>0</v>
      </c>
      <c r="BG464" s="148">
        <f t="shared" si="76"/>
        <v>0</v>
      </c>
      <c r="BH464" s="148">
        <f t="shared" si="77"/>
        <v>0</v>
      </c>
      <c r="BI464" s="148">
        <f t="shared" si="78"/>
        <v>0</v>
      </c>
      <c r="BJ464" s="15" t="s">
        <v>80</v>
      </c>
      <c r="BK464" s="148">
        <f t="shared" si="79"/>
        <v>0</v>
      </c>
      <c r="BL464" s="15" t="s">
        <v>205</v>
      </c>
      <c r="BM464" s="147" t="s">
        <v>1717</v>
      </c>
    </row>
    <row r="465" spans="1:65" s="2" customFormat="1" ht="24.2" customHeight="1">
      <c r="A465" s="30"/>
      <c r="B465" s="135"/>
      <c r="C465" s="136" t="s">
        <v>1718</v>
      </c>
      <c r="D465" s="136" t="s">
        <v>123</v>
      </c>
      <c r="E465" s="137" t="s">
        <v>1719</v>
      </c>
      <c r="F465" s="138" t="s">
        <v>1720</v>
      </c>
      <c r="G465" s="139" t="s">
        <v>126</v>
      </c>
      <c r="H465" s="140">
        <v>1</v>
      </c>
      <c r="I465" s="141"/>
      <c r="J465" s="142">
        <f t="shared" si="70"/>
        <v>0</v>
      </c>
      <c r="K465" s="138" t="s">
        <v>127</v>
      </c>
      <c r="L465" s="31"/>
      <c r="M465" s="143" t="s">
        <v>3</v>
      </c>
      <c r="N465" s="144" t="s">
        <v>43</v>
      </c>
      <c r="O465" s="51"/>
      <c r="P465" s="145">
        <f t="shared" si="71"/>
        <v>0</v>
      </c>
      <c r="Q465" s="145">
        <v>0</v>
      </c>
      <c r="R465" s="145">
        <f t="shared" si="72"/>
        <v>0</v>
      </c>
      <c r="S465" s="145">
        <v>0</v>
      </c>
      <c r="T465" s="146">
        <f t="shared" si="73"/>
        <v>0</v>
      </c>
      <c r="U465" s="30"/>
      <c r="V465" s="30"/>
      <c r="W465" s="30"/>
      <c r="X465" s="30"/>
      <c r="Y465" s="30"/>
      <c r="Z465" s="30"/>
      <c r="AA465" s="30"/>
      <c r="AB465" s="30"/>
      <c r="AC465" s="30"/>
      <c r="AD465" s="30"/>
      <c r="AE465" s="30"/>
      <c r="AR465" s="147" t="s">
        <v>205</v>
      </c>
      <c r="AT465" s="147" t="s">
        <v>123</v>
      </c>
      <c r="AU465" s="147" t="s">
        <v>80</v>
      </c>
      <c r="AY465" s="15" t="s">
        <v>120</v>
      </c>
      <c r="BE465" s="148">
        <f t="shared" si="74"/>
        <v>0</v>
      </c>
      <c r="BF465" s="148">
        <f t="shared" si="75"/>
        <v>0</v>
      </c>
      <c r="BG465" s="148">
        <f t="shared" si="76"/>
        <v>0</v>
      </c>
      <c r="BH465" s="148">
        <f t="shared" si="77"/>
        <v>0</v>
      </c>
      <c r="BI465" s="148">
        <f t="shared" si="78"/>
        <v>0</v>
      </c>
      <c r="BJ465" s="15" t="s">
        <v>80</v>
      </c>
      <c r="BK465" s="148">
        <f t="shared" si="79"/>
        <v>0</v>
      </c>
      <c r="BL465" s="15" t="s">
        <v>205</v>
      </c>
      <c r="BM465" s="147" t="s">
        <v>1721</v>
      </c>
    </row>
    <row r="466" spans="1:65" s="2" customFormat="1" ht="37.9" customHeight="1">
      <c r="A466" s="30"/>
      <c r="B466" s="135"/>
      <c r="C466" s="136" t="s">
        <v>1086</v>
      </c>
      <c r="D466" s="136" t="s">
        <v>123</v>
      </c>
      <c r="E466" s="137" t="s">
        <v>1722</v>
      </c>
      <c r="F466" s="138" t="s">
        <v>1723</v>
      </c>
      <c r="G466" s="139" t="s">
        <v>126</v>
      </c>
      <c r="H466" s="140">
        <v>1</v>
      </c>
      <c r="I466" s="141"/>
      <c r="J466" s="142">
        <f t="shared" si="70"/>
        <v>0</v>
      </c>
      <c r="K466" s="138" t="s">
        <v>127</v>
      </c>
      <c r="L466" s="31"/>
      <c r="M466" s="143" t="s">
        <v>3</v>
      </c>
      <c r="N466" s="144" t="s">
        <v>43</v>
      </c>
      <c r="O466" s="51"/>
      <c r="P466" s="145">
        <f t="shared" si="71"/>
        <v>0</v>
      </c>
      <c r="Q466" s="145">
        <v>0</v>
      </c>
      <c r="R466" s="145">
        <f t="shared" si="72"/>
        <v>0</v>
      </c>
      <c r="S466" s="145">
        <v>0</v>
      </c>
      <c r="T466" s="146">
        <f t="shared" si="73"/>
        <v>0</v>
      </c>
      <c r="U466" s="30"/>
      <c r="V466" s="30"/>
      <c r="W466" s="30"/>
      <c r="X466" s="30"/>
      <c r="Y466" s="30"/>
      <c r="Z466" s="30"/>
      <c r="AA466" s="30"/>
      <c r="AB466" s="30"/>
      <c r="AC466" s="30"/>
      <c r="AD466" s="30"/>
      <c r="AE466" s="30"/>
      <c r="AR466" s="147" t="s">
        <v>205</v>
      </c>
      <c r="AT466" s="147" t="s">
        <v>123</v>
      </c>
      <c r="AU466" s="147" t="s">
        <v>80</v>
      </c>
      <c r="AY466" s="15" t="s">
        <v>120</v>
      </c>
      <c r="BE466" s="148">
        <f t="shared" si="74"/>
        <v>0</v>
      </c>
      <c r="BF466" s="148">
        <f t="shared" si="75"/>
        <v>0</v>
      </c>
      <c r="BG466" s="148">
        <f t="shared" si="76"/>
        <v>0</v>
      </c>
      <c r="BH466" s="148">
        <f t="shared" si="77"/>
        <v>0</v>
      </c>
      <c r="BI466" s="148">
        <f t="shared" si="78"/>
        <v>0</v>
      </c>
      <c r="BJ466" s="15" t="s">
        <v>80</v>
      </c>
      <c r="BK466" s="148">
        <f t="shared" si="79"/>
        <v>0</v>
      </c>
      <c r="BL466" s="15" t="s">
        <v>205</v>
      </c>
      <c r="BM466" s="147" t="s">
        <v>1724</v>
      </c>
    </row>
    <row r="467" spans="1:65" s="2" customFormat="1" ht="24.2" customHeight="1">
      <c r="A467" s="30"/>
      <c r="B467" s="135"/>
      <c r="C467" s="136" t="s">
        <v>1725</v>
      </c>
      <c r="D467" s="136" t="s">
        <v>123</v>
      </c>
      <c r="E467" s="137" t="s">
        <v>1726</v>
      </c>
      <c r="F467" s="138" t="s">
        <v>1727</v>
      </c>
      <c r="G467" s="139" t="s">
        <v>126</v>
      </c>
      <c r="H467" s="140">
        <v>1</v>
      </c>
      <c r="I467" s="141"/>
      <c r="J467" s="142">
        <f t="shared" si="70"/>
        <v>0</v>
      </c>
      <c r="K467" s="138" t="s">
        <v>127</v>
      </c>
      <c r="L467" s="31"/>
      <c r="M467" s="143" t="s">
        <v>3</v>
      </c>
      <c r="N467" s="144" t="s">
        <v>43</v>
      </c>
      <c r="O467" s="51"/>
      <c r="P467" s="145">
        <f t="shared" si="71"/>
        <v>0</v>
      </c>
      <c r="Q467" s="145">
        <v>0</v>
      </c>
      <c r="R467" s="145">
        <f t="shared" si="72"/>
        <v>0</v>
      </c>
      <c r="S467" s="145">
        <v>0</v>
      </c>
      <c r="T467" s="146">
        <f t="shared" si="73"/>
        <v>0</v>
      </c>
      <c r="U467" s="30"/>
      <c r="V467" s="30"/>
      <c r="W467" s="30"/>
      <c r="X467" s="30"/>
      <c r="Y467" s="30"/>
      <c r="Z467" s="30"/>
      <c r="AA467" s="30"/>
      <c r="AB467" s="30"/>
      <c r="AC467" s="30"/>
      <c r="AD467" s="30"/>
      <c r="AE467" s="30"/>
      <c r="AR467" s="147" t="s">
        <v>205</v>
      </c>
      <c r="AT467" s="147" t="s">
        <v>123</v>
      </c>
      <c r="AU467" s="147" t="s">
        <v>80</v>
      </c>
      <c r="AY467" s="15" t="s">
        <v>120</v>
      </c>
      <c r="BE467" s="148">
        <f t="shared" si="74"/>
        <v>0</v>
      </c>
      <c r="BF467" s="148">
        <f t="shared" si="75"/>
        <v>0</v>
      </c>
      <c r="BG467" s="148">
        <f t="shared" si="76"/>
        <v>0</v>
      </c>
      <c r="BH467" s="148">
        <f t="shared" si="77"/>
        <v>0</v>
      </c>
      <c r="BI467" s="148">
        <f t="shared" si="78"/>
        <v>0</v>
      </c>
      <c r="BJ467" s="15" t="s">
        <v>80</v>
      </c>
      <c r="BK467" s="148">
        <f t="shared" si="79"/>
        <v>0</v>
      </c>
      <c r="BL467" s="15" t="s">
        <v>205</v>
      </c>
      <c r="BM467" s="147" t="s">
        <v>1728</v>
      </c>
    </row>
    <row r="468" spans="1:65" s="2" customFormat="1" ht="24.2" customHeight="1">
      <c r="A468" s="30"/>
      <c r="B468" s="135"/>
      <c r="C468" s="136" t="s">
        <v>1089</v>
      </c>
      <c r="D468" s="136" t="s">
        <v>123</v>
      </c>
      <c r="E468" s="137" t="s">
        <v>1729</v>
      </c>
      <c r="F468" s="138" t="s">
        <v>1730</v>
      </c>
      <c r="G468" s="139" t="s">
        <v>153</v>
      </c>
      <c r="H468" s="140">
        <v>125</v>
      </c>
      <c r="I468" s="141"/>
      <c r="J468" s="142">
        <f t="shared" si="70"/>
        <v>0</v>
      </c>
      <c r="K468" s="138" t="s">
        <v>127</v>
      </c>
      <c r="L468" s="31"/>
      <c r="M468" s="143" t="s">
        <v>3</v>
      </c>
      <c r="N468" s="144" t="s">
        <v>43</v>
      </c>
      <c r="O468" s="51"/>
      <c r="P468" s="145">
        <f t="shared" si="71"/>
        <v>0</v>
      </c>
      <c r="Q468" s="145">
        <v>0</v>
      </c>
      <c r="R468" s="145">
        <f t="shared" si="72"/>
        <v>0</v>
      </c>
      <c r="S468" s="145">
        <v>0</v>
      </c>
      <c r="T468" s="146">
        <f t="shared" si="73"/>
        <v>0</v>
      </c>
      <c r="U468" s="30"/>
      <c r="V468" s="30"/>
      <c r="W468" s="30"/>
      <c r="X468" s="30"/>
      <c r="Y468" s="30"/>
      <c r="Z468" s="30"/>
      <c r="AA468" s="30"/>
      <c r="AB468" s="30"/>
      <c r="AC468" s="30"/>
      <c r="AD468" s="30"/>
      <c r="AE468" s="30"/>
      <c r="AR468" s="147" t="s">
        <v>205</v>
      </c>
      <c r="AT468" s="147" t="s">
        <v>123</v>
      </c>
      <c r="AU468" s="147" t="s">
        <v>80</v>
      </c>
      <c r="AY468" s="15" t="s">
        <v>120</v>
      </c>
      <c r="BE468" s="148">
        <f t="shared" si="74"/>
        <v>0</v>
      </c>
      <c r="BF468" s="148">
        <f t="shared" si="75"/>
        <v>0</v>
      </c>
      <c r="BG468" s="148">
        <f t="shared" si="76"/>
        <v>0</v>
      </c>
      <c r="BH468" s="148">
        <f t="shared" si="77"/>
        <v>0</v>
      </c>
      <c r="BI468" s="148">
        <f t="shared" si="78"/>
        <v>0</v>
      </c>
      <c r="BJ468" s="15" t="s">
        <v>80</v>
      </c>
      <c r="BK468" s="148">
        <f t="shared" si="79"/>
        <v>0</v>
      </c>
      <c r="BL468" s="15" t="s">
        <v>205</v>
      </c>
      <c r="BM468" s="147" t="s">
        <v>1731</v>
      </c>
    </row>
    <row r="469" spans="1:65" s="2" customFormat="1" ht="37.9" customHeight="1">
      <c r="A469" s="30"/>
      <c r="B469" s="135"/>
      <c r="C469" s="136" t="s">
        <v>1732</v>
      </c>
      <c r="D469" s="136" t="s">
        <v>123</v>
      </c>
      <c r="E469" s="137" t="s">
        <v>1733</v>
      </c>
      <c r="F469" s="138" t="s">
        <v>1734</v>
      </c>
      <c r="G469" s="139" t="s">
        <v>153</v>
      </c>
      <c r="H469" s="140">
        <v>125</v>
      </c>
      <c r="I469" s="141"/>
      <c r="J469" s="142">
        <f t="shared" si="70"/>
        <v>0</v>
      </c>
      <c r="K469" s="138" t="s">
        <v>127</v>
      </c>
      <c r="L469" s="31"/>
      <c r="M469" s="143" t="s">
        <v>3</v>
      </c>
      <c r="N469" s="144" t="s">
        <v>43</v>
      </c>
      <c r="O469" s="51"/>
      <c r="P469" s="145">
        <f t="shared" si="71"/>
        <v>0</v>
      </c>
      <c r="Q469" s="145">
        <v>0</v>
      </c>
      <c r="R469" s="145">
        <f t="shared" si="72"/>
        <v>0</v>
      </c>
      <c r="S469" s="145">
        <v>0</v>
      </c>
      <c r="T469" s="146">
        <f t="shared" si="73"/>
        <v>0</v>
      </c>
      <c r="U469" s="30"/>
      <c r="V469" s="30"/>
      <c r="W469" s="30"/>
      <c r="X469" s="30"/>
      <c r="Y469" s="30"/>
      <c r="Z469" s="30"/>
      <c r="AA469" s="30"/>
      <c r="AB469" s="30"/>
      <c r="AC469" s="30"/>
      <c r="AD469" s="30"/>
      <c r="AE469" s="30"/>
      <c r="AR469" s="147" t="s">
        <v>205</v>
      </c>
      <c r="AT469" s="147" t="s">
        <v>123</v>
      </c>
      <c r="AU469" s="147" t="s">
        <v>80</v>
      </c>
      <c r="AY469" s="15" t="s">
        <v>120</v>
      </c>
      <c r="BE469" s="148">
        <f t="shared" si="74"/>
        <v>0</v>
      </c>
      <c r="BF469" s="148">
        <f t="shared" si="75"/>
        <v>0</v>
      </c>
      <c r="BG469" s="148">
        <f t="shared" si="76"/>
        <v>0</v>
      </c>
      <c r="BH469" s="148">
        <f t="shared" si="77"/>
        <v>0</v>
      </c>
      <c r="BI469" s="148">
        <f t="shared" si="78"/>
        <v>0</v>
      </c>
      <c r="BJ469" s="15" t="s">
        <v>80</v>
      </c>
      <c r="BK469" s="148">
        <f t="shared" si="79"/>
        <v>0</v>
      </c>
      <c r="BL469" s="15" t="s">
        <v>205</v>
      </c>
      <c r="BM469" s="147" t="s">
        <v>1735</v>
      </c>
    </row>
    <row r="470" spans="1:65" s="2" customFormat="1" ht="21.75" customHeight="1">
      <c r="A470" s="30"/>
      <c r="B470" s="135"/>
      <c r="C470" s="136" t="s">
        <v>1093</v>
      </c>
      <c r="D470" s="136" t="s">
        <v>123</v>
      </c>
      <c r="E470" s="137" t="s">
        <v>1736</v>
      </c>
      <c r="F470" s="138" t="s">
        <v>1737</v>
      </c>
      <c r="G470" s="139" t="s">
        <v>153</v>
      </c>
      <c r="H470" s="140">
        <v>1</v>
      </c>
      <c r="I470" s="141"/>
      <c r="J470" s="142">
        <f t="shared" si="70"/>
        <v>0</v>
      </c>
      <c r="K470" s="138" t="s">
        <v>127</v>
      </c>
      <c r="L470" s="31"/>
      <c r="M470" s="143" t="s">
        <v>3</v>
      </c>
      <c r="N470" s="144" t="s">
        <v>43</v>
      </c>
      <c r="O470" s="51"/>
      <c r="P470" s="145">
        <f t="shared" si="71"/>
        <v>0</v>
      </c>
      <c r="Q470" s="145">
        <v>0</v>
      </c>
      <c r="R470" s="145">
        <f t="shared" si="72"/>
        <v>0</v>
      </c>
      <c r="S470" s="145">
        <v>0</v>
      </c>
      <c r="T470" s="146">
        <f t="shared" si="73"/>
        <v>0</v>
      </c>
      <c r="U470" s="30"/>
      <c r="V470" s="30"/>
      <c r="W470" s="30"/>
      <c r="X470" s="30"/>
      <c r="Y470" s="30"/>
      <c r="Z470" s="30"/>
      <c r="AA470" s="30"/>
      <c r="AB470" s="30"/>
      <c r="AC470" s="30"/>
      <c r="AD470" s="30"/>
      <c r="AE470" s="30"/>
      <c r="AR470" s="147" t="s">
        <v>205</v>
      </c>
      <c r="AT470" s="147" t="s">
        <v>123</v>
      </c>
      <c r="AU470" s="147" t="s">
        <v>80</v>
      </c>
      <c r="AY470" s="15" t="s">
        <v>120</v>
      </c>
      <c r="BE470" s="148">
        <f t="shared" si="74"/>
        <v>0</v>
      </c>
      <c r="BF470" s="148">
        <f t="shared" si="75"/>
        <v>0</v>
      </c>
      <c r="BG470" s="148">
        <f t="shared" si="76"/>
        <v>0</v>
      </c>
      <c r="BH470" s="148">
        <f t="shared" si="77"/>
        <v>0</v>
      </c>
      <c r="BI470" s="148">
        <f t="shared" si="78"/>
        <v>0</v>
      </c>
      <c r="BJ470" s="15" t="s">
        <v>80</v>
      </c>
      <c r="BK470" s="148">
        <f t="shared" si="79"/>
        <v>0</v>
      </c>
      <c r="BL470" s="15" t="s">
        <v>205</v>
      </c>
      <c r="BM470" s="147" t="s">
        <v>1738</v>
      </c>
    </row>
    <row r="471" spans="1:65" s="2" customFormat="1" ht="24.2" customHeight="1">
      <c r="A471" s="30"/>
      <c r="B471" s="135"/>
      <c r="C471" s="136" t="s">
        <v>1739</v>
      </c>
      <c r="D471" s="136" t="s">
        <v>123</v>
      </c>
      <c r="E471" s="137" t="s">
        <v>1740</v>
      </c>
      <c r="F471" s="138" t="s">
        <v>1741</v>
      </c>
      <c r="G471" s="139" t="s">
        <v>153</v>
      </c>
      <c r="H471" s="140">
        <v>1</v>
      </c>
      <c r="I471" s="141"/>
      <c r="J471" s="142">
        <f t="shared" si="70"/>
        <v>0</v>
      </c>
      <c r="K471" s="138" t="s">
        <v>127</v>
      </c>
      <c r="L471" s="31"/>
      <c r="M471" s="143" t="s">
        <v>3</v>
      </c>
      <c r="N471" s="144" t="s">
        <v>43</v>
      </c>
      <c r="O471" s="51"/>
      <c r="P471" s="145">
        <f t="shared" si="71"/>
        <v>0</v>
      </c>
      <c r="Q471" s="145">
        <v>0</v>
      </c>
      <c r="R471" s="145">
        <f t="shared" si="72"/>
        <v>0</v>
      </c>
      <c r="S471" s="145">
        <v>0</v>
      </c>
      <c r="T471" s="146">
        <f t="shared" si="73"/>
        <v>0</v>
      </c>
      <c r="U471" s="30"/>
      <c r="V471" s="30"/>
      <c r="W471" s="30"/>
      <c r="X471" s="30"/>
      <c r="Y471" s="30"/>
      <c r="Z471" s="30"/>
      <c r="AA471" s="30"/>
      <c r="AB471" s="30"/>
      <c r="AC471" s="30"/>
      <c r="AD471" s="30"/>
      <c r="AE471" s="30"/>
      <c r="AR471" s="147" t="s">
        <v>205</v>
      </c>
      <c r="AT471" s="147" t="s">
        <v>123</v>
      </c>
      <c r="AU471" s="147" t="s">
        <v>80</v>
      </c>
      <c r="AY471" s="15" t="s">
        <v>120</v>
      </c>
      <c r="BE471" s="148">
        <f t="shared" si="74"/>
        <v>0</v>
      </c>
      <c r="BF471" s="148">
        <f t="shared" si="75"/>
        <v>0</v>
      </c>
      <c r="BG471" s="148">
        <f t="shared" si="76"/>
        <v>0</v>
      </c>
      <c r="BH471" s="148">
        <f t="shared" si="77"/>
        <v>0</v>
      </c>
      <c r="BI471" s="148">
        <f t="shared" si="78"/>
        <v>0</v>
      </c>
      <c r="BJ471" s="15" t="s">
        <v>80</v>
      </c>
      <c r="BK471" s="148">
        <f t="shared" si="79"/>
        <v>0</v>
      </c>
      <c r="BL471" s="15" t="s">
        <v>205</v>
      </c>
      <c r="BM471" s="147" t="s">
        <v>1742</v>
      </c>
    </row>
    <row r="472" spans="1:65" s="2" customFormat="1" ht="66.75" customHeight="1">
      <c r="A472" s="30"/>
      <c r="B472" s="135"/>
      <c r="C472" s="136" t="s">
        <v>1096</v>
      </c>
      <c r="D472" s="136" t="s">
        <v>123</v>
      </c>
      <c r="E472" s="137" t="s">
        <v>1743</v>
      </c>
      <c r="F472" s="138" t="s">
        <v>1744</v>
      </c>
      <c r="G472" s="139" t="s">
        <v>161</v>
      </c>
      <c r="H472" s="140">
        <v>4</v>
      </c>
      <c r="I472" s="141"/>
      <c r="J472" s="142">
        <f t="shared" si="70"/>
        <v>0</v>
      </c>
      <c r="K472" s="138" t="s">
        <v>127</v>
      </c>
      <c r="L472" s="31"/>
      <c r="M472" s="143" t="s">
        <v>3</v>
      </c>
      <c r="N472" s="144" t="s">
        <v>43</v>
      </c>
      <c r="O472" s="51"/>
      <c r="P472" s="145">
        <f t="shared" si="71"/>
        <v>0</v>
      </c>
      <c r="Q472" s="145">
        <v>0</v>
      </c>
      <c r="R472" s="145">
        <f t="shared" si="72"/>
        <v>0</v>
      </c>
      <c r="S472" s="145">
        <v>0</v>
      </c>
      <c r="T472" s="146">
        <f t="shared" si="73"/>
        <v>0</v>
      </c>
      <c r="U472" s="30"/>
      <c r="V472" s="30"/>
      <c r="W472" s="30"/>
      <c r="X472" s="30"/>
      <c r="Y472" s="30"/>
      <c r="Z472" s="30"/>
      <c r="AA472" s="30"/>
      <c r="AB472" s="30"/>
      <c r="AC472" s="30"/>
      <c r="AD472" s="30"/>
      <c r="AE472" s="30"/>
      <c r="AR472" s="147" t="s">
        <v>205</v>
      </c>
      <c r="AT472" s="147" t="s">
        <v>123</v>
      </c>
      <c r="AU472" s="147" t="s">
        <v>80</v>
      </c>
      <c r="AY472" s="15" t="s">
        <v>120</v>
      </c>
      <c r="BE472" s="148">
        <f t="shared" si="74"/>
        <v>0</v>
      </c>
      <c r="BF472" s="148">
        <f t="shared" si="75"/>
        <v>0</v>
      </c>
      <c r="BG472" s="148">
        <f t="shared" si="76"/>
        <v>0</v>
      </c>
      <c r="BH472" s="148">
        <f t="shared" si="77"/>
        <v>0</v>
      </c>
      <c r="BI472" s="148">
        <f t="shared" si="78"/>
        <v>0</v>
      </c>
      <c r="BJ472" s="15" t="s">
        <v>80</v>
      </c>
      <c r="BK472" s="148">
        <f t="shared" si="79"/>
        <v>0</v>
      </c>
      <c r="BL472" s="15" t="s">
        <v>205</v>
      </c>
      <c r="BM472" s="147" t="s">
        <v>1745</v>
      </c>
    </row>
    <row r="473" spans="1:65" s="2" customFormat="1" ht="66.75" customHeight="1">
      <c r="A473" s="30"/>
      <c r="B473" s="135"/>
      <c r="C473" s="136" t="s">
        <v>1746</v>
      </c>
      <c r="D473" s="136" t="s">
        <v>123</v>
      </c>
      <c r="E473" s="137" t="s">
        <v>1747</v>
      </c>
      <c r="F473" s="138" t="s">
        <v>1748</v>
      </c>
      <c r="G473" s="139" t="s">
        <v>161</v>
      </c>
      <c r="H473" s="140">
        <v>4</v>
      </c>
      <c r="I473" s="141"/>
      <c r="J473" s="142">
        <f t="shared" si="70"/>
        <v>0</v>
      </c>
      <c r="K473" s="138" t="s">
        <v>127</v>
      </c>
      <c r="L473" s="31"/>
      <c r="M473" s="143" t="s">
        <v>3</v>
      </c>
      <c r="N473" s="144" t="s">
        <v>43</v>
      </c>
      <c r="O473" s="51"/>
      <c r="P473" s="145">
        <f t="shared" si="71"/>
        <v>0</v>
      </c>
      <c r="Q473" s="145">
        <v>0</v>
      </c>
      <c r="R473" s="145">
        <f t="shared" si="72"/>
        <v>0</v>
      </c>
      <c r="S473" s="145">
        <v>0</v>
      </c>
      <c r="T473" s="146">
        <f t="shared" si="73"/>
        <v>0</v>
      </c>
      <c r="U473" s="30"/>
      <c r="V473" s="30"/>
      <c r="W473" s="30"/>
      <c r="X473" s="30"/>
      <c r="Y473" s="30"/>
      <c r="Z473" s="30"/>
      <c r="AA473" s="30"/>
      <c r="AB473" s="30"/>
      <c r="AC473" s="30"/>
      <c r="AD473" s="30"/>
      <c r="AE473" s="30"/>
      <c r="AR473" s="147" t="s">
        <v>205</v>
      </c>
      <c r="AT473" s="147" t="s">
        <v>123</v>
      </c>
      <c r="AU473" s="147" t="s">
        <v>80</v>
      </c>
      <c r="AY473" s="15" t="s">
        <v>120</v>
      </c>
      <c r="BE473" s="148">
        <f t="shared" si="74"/>
        <v>0</v>
      </c>
      <c r="BF473" s="148">
        <f t="shared" si="75"/>
        <v>0</v>
      </c>
      <c r="BG473" s="148">
        <f t="shared" si="76"/>
        <v>0</v>
      </c>
      <c r="BH473" s="148">
        <f t="shared" si="77"/>
        <v>0</v>
      </c>
      <c r="BI473" s="148">
        <f t="shared" si="78"/>
        <v>0</v>
      </c>
      <c r="BJ473" s="15" t="s">
        <v>80</v>
      </c>
      <c r="BK473" s="148">
        <f t="shared" si="79"/>
        <v>0</v>
      </c>
      <c r="BL473" s="15" t="s">
        <v>205</v>
      </c>
      <c r="BM473" s="147" t="s">
        <v>1749</v>
      </c>
    </row>
    <row r="474" spans="1:65" s="2" customFormat="1" ht="66.75" customHeight="1">
      <c r="A474" s="30"/>
      <c r="B474" s="135"/>
      <c r="C474" s="136" t="s">
        <v>1100</v>
      </c>
      <c r="D474" s="136" t="s">
        <v>123</v>
      </c>
      <c r="E474" s="137" t="s">
        <v>1750</v>
      </c>
      <c r="F474" s="138" t="s">
        <v>1751</v>
      </c>
      <c r="G474" s="139" t="s">
        <v>161</v>
      </c>
      <c r="H474" s="140">
        <v>4</v>
      </c>
      <c r="I474" s="141"/>
      <c r="J474" s="142">
        <f t="shared" si="70"/>
        <v>0</v>
      </c>
      <c r="K474" s="138" t="s">
        <v>127</v>
      </c>
      <c r="L474" s="31"/>
      <c r="M474" s="143" t="s">
        <v>3</v>
      </c>
      <c r="N474" s="144" t="s">
        <v>43</v>
      </c>
      <c r="O474" s="51"/>
      <c r="P474" s="145">
        <f t="shared" si="71"/>
        <v>0</v>
      </c>
      <c r="Q474" s="145">
        <v>0</v>
      </c>
      <c r="R474" s="145">
        <f t="shared" si="72"/>
        <v>0</v>
      </c>
      <c r="S474" s="145">
        <v>0</v>
      </c>
      <c r="T474" s="146">
        <f t="shared" si="73"/>
        <v>0</v>
      </c>
      <c r="U474" s="30"/>
      <c r="V474" s="30"/>
      <c r="W474" s="30"/>
      <c r="X474" s="30"/>
      <c r="Y474" s="30"/>
      <c r="Z474" s="30"/>
      <c r="AA474" s="30"/>
      <c r="AB474" s="30"/>
      <c r="AC474" s="30"/>
      <c r="AD474" s="30"/>
      <c r="AE474" s="30"/>
      <c r="AR474" s="147" t="s">
        <v>205</v>
      </c>
      <c r="AT474" s="147" t="s">
        <v>123</v>
      </c>
      <c r="AU474" s="147" t="s">
        <v>80</v>
      </c>
      <c r="AY474" s="15" t="s">
        <v>120</v>
      </c>
      <c r="BE474" s="148">
        <f t="shared" si="74"/>
        <v>0</v>
      </c>
      <c r="BF474" s="148">
        <f t="shared" si="75"/>
        <v>0</v>
      </c>
      <c r="BG474" s="148">
        <f t="shared" si="76"/>
        <v>0</v>
      </c>
      <c r="BH474" s="148">
        <f t="shared" si="77"/>
        <v>0</v>
      </c>
      <c r="BI474" s="148">
        <f t="shared" si="78"/>
        <v>0</v>
      </c>
      <c r="BJ474" s="15" t="s">
        <v>80</v>
      </c>
      <c r="BK474" s="148">
        <f t="shared" si="79"/>
        <v>0</v>
      </c>
      <c r="BL474" s="15" t="s">
        <v>205</v>
      </c>
      <c r="BM474" s="147" t="s">
        <v>1752</v>
      </c>
    </row>
    <row r="475" spans="1:65" s="2" customFormat="1" ht="66.75" customHeight="1">
      <c r="A475" s="30"/>
      <c r="B475" s="135"/>
      <c r="C475" s="136" t="s">
        <v>1753</v>
      </c>
      <c r="D475" s="136" t="s">
        <v>123</v>
      </c>
      <c r="E475" s="137" t="s">
        <v>1754</v>
      </c>
      <c r="F475" s="138" t="s">
        <v>1755</v>
      </c>
      <c r="G475" s="139" t="s">
        <v>161</v>
      </c>
      <c r="H475" s="140">
        <v>4</v>
      </c>
      <c r="I475" s="141"/>
      <c r="J475" s="142">
        <f t="shared" si="70"/>
        <v>0</v>
      </c>
      <c r="K475" s="138" t="s">
        <v>127</v>
      </c>
      <c r="L475" s="31"/>
      <c r="M475" s="143" t="s">
        <v>3</v>
      </c>
      <c r="N475" s="144" t="s">
        <v>43</v>
      </c>
      <c r="O475" s="51"/>
      <c r="P475" s="145">
        <f t="shared" si="71"/>
        <v>0</v>
      </c>
      <c r="Q475" s="145">
        <v>0</v>
      </c>
      <c r="R475" s="145">
        <f t="shared" si="72"/>
        <v>0</v>
      </c>
      <c r="S475" s="145">
        <v>0</v>
      </c>
      <c r="T475" s="146">
        <f t="shared" si="73"/>
        <v>0</v>
      </c>
      <c r="U475" s="30"/>
      <c r="V475" s="30"/>
      <c r="W475" s="30"/>
      <c r="X475" s="30"/>
      <c r="Y475" s="30"/>
      <c r="Z475" s="30"/>
      <c r="AA475" s="30"/>
      <c r="AB475" s="30"/>
      <c r="AC475" s="30"/>
      <c r="AD475" s="30"/>
      <c r="AE475" s="30"/>
      <c r="AR475" s="147" t="s">
        <v>205</v>
      </c>
      <c r="AT475" s="147" t="s">
        <v>123</v>
      </c>
      <c r="AU475" s="147" t="s">
        <v>80</v>
      </c>
      <c r="AY475" s="15" t="s">
        <v>120</v>
      </c>
      <c r="BE475" s="148">
        <f t="shared" si="74"/>
        <v>0</v>
      </c>
      <c r="BF475" s="148">
        <f t="shared" si="75"/>
        <v>0</v>
      </c>
      <c r="BG475" s="148">
        <f t="shared" si="76"/>
        <v>0</v>
      </c>
      <c r="BH475" s="148">
        <f t="shared" si="77"/>
        <v>0</v>
      </c>
      <c r="BI475" s="148">
        <f t="shared" si="78"/>
        <v>0</v>
      </c>
      <c r="BJ475" s="15" t="s">
        <v>80</v>
      </c>
      <c r="BK475" s="148">
        <f t="shared" si="79"/>
        <v>0</v>
      </c>
      <c r="BL475" s="15" t="s">
        <v>205</v>
      </c>
      <c r="BM475" s="147" t="s">
        <v>1756</v>
      </c>
    </row>
    <row r="476" spans="1:65" s="2" customFormat="1" ht="66.75" customHeight="1">
      <c r="A476" s="30"/>
      <c r="B476" s="135"/>
      <c r="C476" s="136" t="s">
        <v>1103</v>
      </c>
      <c r="D476" s="136" t="s">
        <v>123</v>
      </c>
      <c r="E476" s="137" t="s">
        <v>1757</v>
      </c>
      <c r="F476" s="138" t="s">
        <v>1758</v>
      </c>
      <c r="G476" s="139" t="s">
        <v>161</v>
      </c>
      <c r="H476" s="140">
        <v>4</v>
      </c>
      <c r="I476" s="141"/>
      <c r="J476" s="142">
        <f t="shared" si="70"/>
        <v>0</v>
      </c>
      <c r="K476" s="138" t="s">
        <v>127</v>
      </c>
      <c r="L476" s="31"/>
      <c r="M476" s="143" t="s">
        <v>3</v>
      </c>
      <c r="N476" s="144" t="s">
        <v>43</v>
      </c>
      <c r="O476" s="51"/>
      <c r="P476" s="145">
        <f t="shared" si="71"/>
        <v>0</v>
      </c>
      <c r="Q476" s="145">
        <v>0</v>
      </c>
      <c r="R476" s="145">
        <f t="shared" si="72"/>
        <v>0</v>
      </c>
      <c r="S476" s="145">
        <v>0</v>
      </c>
      <c r="T476" s="146">
        <f t="shared" si="73"/>
        <v>0</v>
      </c>
      <c r="U476" s="30"/>
      <c r="V476" s="30"/>
      <c r="W476" s="30"/>
      <c r="X476" s="30"/>
      <c r="Y476" s="30"/>
      <c r="Z476" s="30"/>
      <c r="AA476" s="30"/>
      <c r="AB476" s="30"/>
      <c r="AC476" s="30"/>
      <c r="AD476" s="30"/>
      <c r="AE476" s="30"/>
      <c r="AR476" s="147" t="s">
        <v>205</v>
      </c>
      <c r="AT476" s="147" t="s">
        <v>123</v>
      </c>
      <c r="AU476" s="147" t="s">
        <v>80</v>
      </c>
      <c r="AY476" s="15" t="s">
        <v>120</v>
      </c>
      <c r="BE476" s="148">
        <f t="shared" si="74"/>
        <v>0</v>
      </c>
      <c r="BF476" s="148">
        <f t="shared" si="75"/>
        <v>0</v>
      </c>
      <c r="BG476" s="148">
        <f t="shared" si="76"/>
        <v>0</v>
      </c>
      <c r="BH476" s="148">
        <f t="shared" si="77"/>
        <v>0</v>
      </c>
      <c r="BI476" s="148">
        <f t="shared" si="78"/>
        <v>0</v>
      </c>
      <c r="BJ476" s="15" t="s">
        <v>80</v>
      </c>
      <c r="BK476" s="148">
        <f t="shared" si="79"/>
        <v>0</v>
      </c>
      <c r="BL476" s="15" t="s">
        <v>205</v>
      </c>
      <c r="BM476" s="147" t="s">
        <v>1759</v>
      </c>
    </row>
    <row r="477" spans="1:65" s="2" customFormat="1" ht="66.75" customHeight="1">
      <c r="A477" s="30"/>
      <c r="B477" s="135"/>
      <c r="C477" s="136" t="s">
        <v>1760</v>
      </c>
      <c r="D477" s="136" t="s">
        <v>123</v>
      </c>
      <c r="E477" s="137" t="s">
        <v>1761</v>
      </c>
      <c r="F477" s="138" t="s">
        <v>1762</v>
      </c>
      <c r="G477" s="139" t="s">
        <v>161</v>
      </c>
      <c r="H477" s="140">
        <v>4</v>
      </c>
      <c r="I477" s="141"/>
      <c r="J477" s="142">
        <f t="shared" si="70"/>
        <v>0</v>
      </c>
      <c r="K477" s="138" t="s">
        <v>127</v>
      </c>
      <c r="L477" s="31"/>
      <c r="M477" s="143" t="s">
        <v>3</v>
      </c>
      <c r="N477" s="144" t="s">
        <v>43</v>
      </c>
      <c r="O477" s="51"/>
      <c r="P477" s="145">
        <f t="shared" si="71"/>
        <v>0</v>
      </c>
      <c r="Q477" s="145">
        <v>0</v>
      </c>
      <c r="R477" s="145">
        <f t="shared" si="72"/>
        <v>0</v>
      </c>
      <c r="S477" s="145">
        <v>0</v>
      </c>
      <c r="T477" s="146">
        <f t="shared" si="73"/>
        <v>0</v>
      </c>
      <c r="U477" s="30"/>
      <c r="V477" s="30"/>
      <c r="W477" s="30"/>
      <c r="X477" s="30"/>
      <c r="Y477" s="30"/>
      <c r="Z477" s="30"/>
      <c r="AA477" s="30"/>
      <c r="AB477" s="30"/>
      <c r="AC477" s="30"/>
      <c r="AD477" s="30"/>
      <c r="AE477" s="30"/>
      <c r="AR477" s="147" t="s">
        <v>205</v>
      </c>
      <c r="AT477" s="147" t="s">
        <v>123</v>
      </c>
      <c r="AU477" s="147" t="s">
        <v>80</v>
      </c>
      <c r="AY477" s="15" t="s">
        <v>120</v>
      </c>
      <c r="BE477" s="148">
        <f t="shared" si="74"/>
        <v>0</v>
      </c>
      <c r="BF477" s="148">
        <f t="shared" si="75"/>
        <v>0</v>
      </c>
      <c r="BG477" s="148">
        <f t="shared" si="76"/>
        <v>0</v>
      </c>
      <c r="BH477" s="148">
        <f t="shared" si="77"/>
        <v>0</v>
      </c>
      <c r="BI477" s="148">
        <f t="shared" si="78"/>
        <v>0</v>
      </c>
      <c r="BJ477" s="15" t="s">
        <v>80</v>
      </c>
      <c r="BK477" s="148">
        <f t="shared" si="79"/>
        <v>0</v>
      </c>
      <c r="BL477" s="15" t="s">
        <v>205</v>
      </c>
      <c r="BM477" s="147" t="s">
        <v>1763</v>
      </c>
    </row>
    <row r="478" spans="1:65" s="2" customFormat="1" ht="90" customHeight="1">
      <c r="A478" s="30"/>
      <c r="B478" s="135"/>
      <c r="C478" s="136" t="s">
        <v>1107</v>
      </c>
      <c r="D478" s="136" t="s">
        <v>123</v>
      </c>
      <c r="E478" s="137" t="s">
        <v>1764</v>
      </c>
      <c r="F478" s="138" t="s">
        <v>1765</v>
      </c>
      <c r="G478" s="139" t="s">
        <v>161</v>
      </c>
      <c r="H478" s="140">
        <v>4</v>
      </c>
      <c r="I478" s="141"/>
      <c r="J478" s="142">
        <f t="shared" si="70"/>
        <v>0</v>
      </c>
      <c r="K478" s="138" t="s">
        <v>127</v>
      </c>
      <c r="L478" s="31"/>
      <c r="M478" s="143" t="s">
        <v>3</v>
      </c>
      <c r="N478" s="144" t="s">
        <v>43</v>
      </c>
      <c r="O478" s="51"/>
      <c r="P478" s="145">
        <f t="shared" si="71"/>
        <v>0</v>
      </c>
      <c r="Q478" s="145">
        <v>0</v>
      </c>
      <c r="R478" s="145">
        <f t="shared" si="72"/>
        <v>0</v>
      </c>
      <c r="S478" s="145">
        <v>0</v>
      </c>
      <c r="T478" s="146">
        <f t="shared" si="73"/>
        <v>0</v>
      </c>
      <c r="U478" s="30"/>
      <c r="V478" s="30"/>
      <c r="W478" s="30"/>
      <c r="X478" s="30"/>
      <c r="Y478" s="30"/>
      <c r="Z478" s="30"/>
      <c r="AA478" s="30"/>
      <c r="AB478" s="30"/>
      <c r="AC478" s="30"/>
      <c r="AD478" s="30"/>
      <c r="AE478" s="30"/>
      <c r="AR478" s="147" t="s">
        <v>205</v>
      </c>
      <c r="AT478" s="147" t="s">
        <v>123</v>
      </c>
      <c r="AU478" s="147" t="s">
        <v>80</v>
      </c>
      <c r="AY478" s="15" t="s">
        <v>120</v>
      </c>
      <c r="BE478" s="148">
        <f t="shared" si="74"/>
        <v>0</v>
      </c>
      <c r="BF478" s="148">
        <f t="shared" si="75"/>
        <v>0</v>
      </c>
      <c r="BG478" s="148">
        <f t="shared" si="76"/>
        <v>0</v>
      </c>
      <c r="BH478" s="148">
        <f t="shared" si="77"/>
        <v>0</v>
      </c>
      <c r="BI478" s="148">
        <f t="shared" si="78"/>
        <v>0</v>
      </c>
      <c r="BJ478" s="15" t="s">
        <v>80</v>
      </c>
      <c r="BK478" s="148">
        <f t="shared" si="79"/>
        <v>0</v>
      </c>
      <c r="BL478" s="15" t="s">
        <v>205</v>
      </c>
      <c r="BM478" s="147" t="s">
        <v>1766</v>
      </c>
    </row>
    <row r="479" spans="1:65" s="2" customFormat="1" ht="90" customHeight="1">
      <c r="A479" s="30"/>
      <c r="B479" s="135"/>
      <c r="C479" s="136" t="s">
        <v>1767</v>
      </c>
      <c r="D479" s="136" t="s">
        <v>123</v>
      </c>
      <c r="E479" s="137" t="s">
        <v>1768</v>
      </c>
      <c r="F479" s="138" t="s">
        <v>1769</v>
      </c>
      <c r="G479" s="139" t="s">
        <v>161</v>
      </c>
      <c r="H479" s="140">
        <v>4</v>
      </c>
      <c r="I479" s="141"/>
      <c r="J479" s="142">
        <f t="shared" si="70"/>
        <v>0</v>
      </c>
      <c r="K479" s="138" t="s">
        <v>127</v>
      </c>
      <c r="L479" s="31"/>
      <c r="M479" s="143" t="s">
        <v>3</v>
      </c>
      <c r="N479" s="144" t="s">
        <v>43</v>
      </c>
      <c r="O479" s="51"/>
      <c r="P479" s="145">
        <f t="shared" si="71"/>
        <v>0</v>
      </c>
      <c r="Q479" s="145">
        <v>0</v>
      </c>
      <c r="R479" s="145">
        <f t="shared" si="72"/>
        <v>0</v>
      </c>
      <c r="S479" s="145">
        <v>0</v>
      </c>
      <c r="T479" s="146">
        <f t="shared" si="73"/>
        <v>0</v>
      </c>
      <c r="U479" s="30"/>
      <c r="V479" s="30"/>
      <c r="W479" s="30"/>
      <c r="X479" s="30"/>
      <c r="Y479" s="30"/>
      <c r="Z479" s="30"/>
      <c r="AA479" s="30"/>
      <c r="AB479" s="30"/>
      <c r="AC479" s="30"/>
      <c r="AD479" s="30"/>
      <c r="AE479" s="30"/>
      <c r="AR479" s="147" t="s">
        <v>205</v>
      </c>
      <c r="AT479" s="147" t="s">
        <v>123</v>
      </c>
      <c r="AU479" s="147" t="s">
        <v>80</v>
      </c>
      <c r="AY479" s="15" t="s">
        <v>120</v>
      </c>
      <c r="BE479" s="148">
        <f t="shared" si="74"/>
        <v>0</v>
      </c>
      <c r="BF479" s="148">
        <f t="shared" si="75"/>
        <v>0</v>
      </c>
      <c r="BG479" s="148">
        <f t="shared" si="76"/>
        <v>0</v>
      </c>
      <c r="BH479" s="148">
        <f t="shared" si="77"/>
        <v>0</v>
      </c>
      <c r="BI479" s="148">
        <f t="shared" si="78"/>
        <v>0</v>
      </c>
      <c r="BJ479" s="15" t="s">
        <v>80</v>
      </c>
      <c r="BK479" s="148">
        <f t="shared" si="79"/>
        <v>0</v>
      </c>
      <c r="BL479" s="15" t="s">
        <v>205</v>
      </c>
      <c r="BM479" s="147" t="s">
        <v>1770</v>
      </c>
    </row>
    <row r="480" spans="1:65" s="2" customFormat="1" ht="90" customHeight="1">
      <c r="A480" s="30"/>
      <c r="B480" s="135"/>
      <c r="C480" s="136" t="s">
        <v>1110</v>
      </c>
      <c r="D480" s="136" t="s">
        <v>123</v>
      </c>
      <c r="E480" s="137" t="s">
        <v>1771</v>
      </c>
      <c r="F480" s="138" t="s">
        <v>1772</v>
      </c>
      <c r="G480" s="139" t="s">
        <v>161</v>
      </c>
      <c r="H480" s="140">
        <v>4</v>
      </c>
      <c r="I480" s="141"/>
      <c r="J480" s="142">
        <f t="shared" si="70"/>
        <v>0</v>
      </c>
      <c r="K480" s="138" t="s">
        <v>127</v>
      </c>
      <c r="L480" s="31"/>
      <c r="M480" s="143" t="s">
        <v>3</v>
      </c>
      <c r="N480" s="144" t="s">
        <v>43</v>
      </c>
      <c r="O480" s="51"/>
      <c r="P480" s="145">
        <f t="shared" si="71"/>
        <v>0</v>
      </c>
      <c r="Q480" s="145">
        <v>0</v>
      </c>
      <c r="R480" s="145">
        <f t="shared" si="72"/>
        <v>0</v>
      </c>
      <c r="S480" s="145">
        <v>0</v>
      </c>
      <c r="T480" s="146">
        <f t="shared" si="73"/>
        <v>0</v>
      </c>
      <c r="U480" s="30"/>
      <c r="V480" s="30"/>
      <c r="W480" s="30"/>
      <c r="X480" s="30"/>
      <c r="Y480" s="30"/>
      <c r="Z480" s="30"/>
      <c r="AA480" s="30"/>
      <c r="AB480" s="30"/>
      <c r="AC480" s="30"/>
      <c r="AD480" s="30"/>
      <c r="AE480" s="30"/>
      <c r="AR480" s="147" t="s">
        <v>205</v>
      </c>
      <c r="AT480" s="147" t="s">
        <v>123</v>
      </c>
      <c r="AU480" s="147" t="s">
        <v>80</v>
      </c>
      <c r="AY480" s="15" t="s">
        <v>120</v>
      </c>
      <c r="BE480" s="148">
        <f t="shared" si="74"/>
        <v>0</v>
      </c>
      <c r="BF480" s="148">
        <f t="shared" si="75"/>
        <v>0</v>
      </c>
      <c r="BG480" s="148">
        <f t="shared" si="76"/>
        <v>0</v>
      </c>
      <c r="BH480" s="148">
        <f t="shared" si="77"/>
        <v>0</v>
      </c>
      <c r="BI480" s="148">
        <f t="shared" si="78"/>
        <v>0</v>
      </c>
      <c r="BJ480" s="15" t="s">
        <v>80</v>
      </c>
      <c r="BK480" s="148">
        <f t="shared" si="79"/>
        <v>0</v>
      </c>
      <c r="BL480" s="15" t="s">
        <v>205</v>
      </c>
      <c r="BM480" s="147" t="s">
        <v>1773</v>
      </c>
    </row>
    <row r="481" spans="1:65" s="2" customFormat="1" ht="90" customHeight="1">
      <c r="A481" s="30"/>
      <c r="B481" s="135"/>
      <c r="C481" s="136" t="s">
        <v>1774</v>
      </c>
      <c r="D481" s="136" t="s">
        <v>123</v>
      </c>
      <c r="E481" s="137" t="s">
        <v>1775</v>
      </c>
      <c r="F481" s="138" t="s">
        <v>1776</v>
      </c>
      <c r="G481" s="139" t="s">
        <v>161</v>
      </c>
      <c r="H481" s="140">
        <v>4</v>
      </c>
      <c r="I481" s="141"/>
      <c r="J481" s="142">
        <f t="shared" si="70"/>
        <v>0</v>
      </c>
      <c r="K481" s="138" t="s">
        <v>127</v>
      </c>
      <c r="L481" s="31"/>
      <c r="M481" s="143" t="s">
        <v>3</v>
      </c>
      <c r="N481" s="144" t="s">
        <v>43</v>
      </c>
      <c r="O481" s="51"/>
      <c r="P481" s="145">
        <f t="shared" si="71"/>
        <v>0</v>
      </c>
      <c r="Q481" s="145">
        <v>0</v>
      </c>
      <c r="R481" s="145">
        <f t="shared" si="72"/>
        <v>0</v>
      </c>
      <c r="S481" s="145">
        <v>0</v>
      </c>
      <c r="T481" s="146">
        <f t="shared" si="73"/>
        <v>0</v>
      </c>
      <c r="U481" s="30"/>
      <c r="V481" s="30"/>
      <c r="W481" s="30"/>
      <c r="X481" s="30"/>
      <c r="Y481" s="30"/>
      <c r="Z481" s="30"/>
      <c r="AA481" s="30"/>
      <c r="AB481" s="30"/>
      <c r="AC481" s="30"/>
      <c r="AD481" s="30"/>
      <c r="AE481" s="30"/>
      <c r="AR481" s="147" t="s">
        <v>205</v>
      </c>
      <c r="AT481" s="147" t="s">
        <v>123</v>
      </c>
      <c r="AU481" s="147" t="s">
        <v>80</v>
      </c>
      <c r="AY481" s="15" t="s">
        <v>120</v>
      </c>
      <c r="BE481" s="148">
        <f t="shared" si="74"/>
        <v>0</v>
      </c>
      <c r="BF481" s="148">
        <f t="shared" si="75"/>
        <v>0</v>
      </c>
      <c r="BG481" s="148">
        <f t="shared" si="76"/>
        <v>0</v>
      </c>
      <c r="BH481" s="148">
        <f t="shared" si="77"/>
        <v>0</v>
      </c>
      <c r="BI481" s="148">
        <f t="shared" si="78"/>
        <v>0</v>
      </c>
      <c r="BJ481" s="15" t="s">
        <v>80</v>
      </c>
      <c r="BK481" s="148">
        <f t="shared" si="79"/>
        <v>0</v>
      </c>
      <c r="BL481" s="15" t="s">
        <v>205</v>
      </c>
      <c r="BM481" s="147" t="s">
        <v>1777</v>
      </c>
    </row>
    <row r="482" spans="1:65" s="2" customFormat="1" ht="90" customHeight="1">
      <c r="A482" s="30"/>
      <c r="B482" s="135"/>
      <c r="C482" s="136" t="s">
        <v>1114</v>
      </c>
      <c r="D482" s="136" t="s">
        <v>123</v>
      </c>
      <c r="E482" s="137" t="s">
        <v>1778</v>
      </c>
      <c r="F482" s="138" t="s">
        <v>1779</v>
      </c>
      <c r="G482" s="139" t="s">
        <v>161</v>
      </c>
      <c r="H482" s="140">
        <v>4</v>
      </c>
      <c r="I482" s="141"/>
      <c r="J482" s="142">
        <f t="shared" si="70"/>
        <v>0</v>
      </c>
      <c r="K482" s="138" t="s">
        <v>127</v>
      </c>
      <c r="L482" s="31"/>
      <c r="M482" s="143" t="s">
        <v>3</v>
      </c>
      <c r="N482" s="144" t="s">
        <v>43</v>
      </c>
      <c r="O482" s="51"/>
      <c r="P482" s="145">
        <f t="shared" si="71"/>
        <v>0</v>
      </c>
      <c r="Q482" s="145">
        <v>0</v>
      </c>
      <c r="R482" s="145">
        <f t="shared" si="72"/>
        <v>0</v>
      </c>
      <c r="S482" s="145">
        <v>0</v>
      </c>
      <c r="T482" s="146">
        <f t="shared" si="73"/>
        <v>0</v>
      </c>
      <c r="U482" s="30"/>
      <c r="V482" s="30"/>
      <c r="W482" s="30"/>
      <c r="X482" s="30"/>
      <c r="Y482" s="30"/>
      <c r="Z482" s="30"/>
      <c r="AA482" s="30"/>
      <c r="AB482" s="30"/>
      <c r="AC482" s="30"/>
      <c r="AD482" s="30"/>
      <c r="AE482" s="30"/>
      <c r="AR482" s="147" t="s">
        <v>205</v>
      </c>
      <c r="AT482" s="147" t="s">
        <v>123</v>
      </c>
      <c r="AU482" s="147" t="s">
        <v>80</v>
      </c>
      <c r="AY482" s="15" t="s">
        <v>120</v>
      </c>
      <c r="BE482" s="148">
        <f t="shared" si="74"/>
        <v>0</v>
      </c>
      <c r="BF482" s="148">
        <f t="shared" si="75"/>
        <v>0</v>
      </c>
      <c r="BG482" s="148">
        <f t="shared" si="76"/>
        <v>0</v>
      </c>
      <c r="BH482" s="148">
        <f t="shared" si="77"/>
        <v>0</v>
      </c>
      <c r="BI482" s="148">
        <f t="shared" si="78"/>
        <v>0</v>
      </c>
      <c r="BJ482" s="15" t="s">
        <v>80</v>
      </c>
      <c r="BK482" s="148">
        <f t="shared" si="79"/>
        <v>0</v>
      </c>
      <c r="BL482" s="15" t="s">
        <v>205</v>
      </c>
      <c r="BM482" s="147" t="s">
        <v>1780</v>
      </c>
    </row>
    <row r="483" spans="1:65" s="2" customFormat="1" ht="90" customHeight="1">
      <c r="A483" s="30"/>
      <c r="B483" s="135"/>
      <c r="C483" s="136" t="s">
        <v>1781</v>
      </c>
      <c r="D483" s="136" t="s">
        <v>123</v>
      </c>
      <c r="E483" s="137" t="s">
        <v>1782</v>
      </c>
      <c r="F483" s="138" t="s">
        <v>1783</v>
      </c>
      <c r="G483" s="139" t="s">
        <v>161</v>
      </c>
      <c r="H483" s="140">
        <v>4</v>
      </c>
      <c r="I483" s="141"/>
      <c r="J483" s="142">
        <f t="shared" si="70"/>
        <v>0</v>
      </c>
      <c r="K483" s="138" t="s">
        <v>127</v>
      </c>
      <c r="L483" s="31"/>
      <c r="M483" s="143" t="s">
        <v>3</v>
      </c>
      <c r="N483" s="144" t="s">
        <v>43</v>
      </c>
      <c r="O483" s="51"/>
      <c r="P483" s="145">
        <f t="shared" si="71"/>
        <v>0</v>
      </c>
      <c r="Q483" s="145">
        <v>0</v>
      </c>
      <c r="R483" s="145">
        <f t="shared" si="72"/>
        <v>0</v>
      </c>
      <c r="S483" s="145">
        <v>0</v>
      </c>
      <c r="T483" s="146">
        <f t="shared" si="73"/>
        <v>0</v>
      </c>
      <c r="U483" s="30"/>
      <c r="V483" s="30"/>
      <c r="W483" s="30"/>
      <c r="X483" s="30"/>
      <c r="Y483" s="30"/>
      <c r="Z483" s="30"/>
      <c r="AA483" s="30"/>
      <c r="AB483" s="30"/>
      <c r="AC483" s="30"/>
      <c r="AD483" s="30"/>
      <c r="AE483" s="30"/>
      <c r="AR483" s="147" t="s">
        <v>205</v>
      </c>
      <c r="AT483" s="147" t="s">
        <v>123</v>
      </c>
      <c r="AU483" s="147" t="s">
        <v>80</v>
      </c>
      <c r="AY483" s="15" t="s">
        <v>120</v>
      </c>
      <c r="BE483" s="148">
        <f t="shared" si="74"/>
        <v>0</v>
      </c>
      <c r="BF483" s="148">
        <f t="shared" si="75"/>
        <v>0</v>
      </c>
      <c r="BG483" s="148">
        <f t="shared" si="76"/>
        <v>0</v>
      </c>
      <c r="BH483" s="148">
        <f t="shared" si="77"/>
        <v>0</v>
      </c>
      <c r="BI483" s="148">
        <f t="shared" si="78"/>
        <v>0</v>
      </c>
      <c r="BJ483" s="15" t="s">
        <v>80</v>
      </c>
      <c r="BK483" s="148">
        <f t="shared" si="79"/>
        <v>0</v>
      </c>
      <c r="BL483" s="15" t="s">
        <v>205</v>
      </c>
      <c r="BM483" s="147" t="s">
        <v>1784</v>
      </c>
    </row>
    <row r="484" spans="1:65" s="2" customFormat="1" ht="44.25" customHeight="1">
      <c r="A484" s="30"/>
      <c r="B484" s="135"/>
      <c r="C484" s="136" t="s">
        <v>1117</v>
      </c>
      <c r="D484" s="136" t="s">
        <v>123</v>
      </c>
      <c r="E484" s="137" t="s">
        <v>1785</v>
      </c>
      <c r="F484" s="138" t="s">
        <v>1786</v>
      </c>
      <c r="G484" s="139" t="s">
        <v>161</v>
      </c>
      <c r="H484" s="140">
        <v>4</v>
      </c>
      <c r="I484" s="141"/>
      <c r="J484" s="142">
        <f t="shared" si="70"/>
        <v>0</v>
      </c>
      <c r="K484" s="138" t="s">
        <v>127</v>
      </c>
      <c r="L484" s="31"/>
      <c r="M484" s="143" t="s">
        <v>3</v>
      </c>
      <c r="N484" s="144" t="s">
        <v>43</v>
      </c>
      <c r="O484" s="51"/>
      <c r="P484" s="145">
        <f t="shared" si="71"/>
        <v>0</v>
      </c>
      <c r="Q484" s="145">
        <v>0</v>
      </c>
      <c r="R484" s="145">
        <f t="shared" si="72"/>
        <v>0</v>
      </c>
      <c r="S484" s="145">
        <v>0</v>
      </c>
      <c r="T484" s="146">
        <f t="shared" si="73"/>
        <v>0</v>
      </c>
      <c r="U484" s="30"/>
      <c r="V484" s="30"/>
      <c r="W484" s="30"/>
      <c r="X484" s="30"/>
      <c r="Y484" s="30"/>
      <c r="Z484" s="30"/>
      <c r="AA484" s="30"/>
      <c r="AB484" s="30"/>
      <c r="AC484" s="30"/>
      <c r="AD484" s="30"/>
      <c r="AE484" s="30"/>
      <c r="AR484" s="147" t="s">
        <v>205</v>
      </c>
      <c r="AT484" s="147" t="s">
        <v>123</v>
      </c>
      <c r="AU484" s="147" t="s">
        <v>80</v>
      </c>
      <c r="AY484" s="15" t="s">
        <v>120</v>
      </c>
      <c r="BE484" s="148">
        <f t="shared" si="74"/>
        <v>0</v>
      </c>
      <c r="BF484" s="148">
        <f t="shared" si="75"/>
        <v>0</v>
      </c>
      <c r="BG484" s="148">
        <f t="shared" si="76"/>
        <v>0</v>
      </c>
      <c r="BH484" s="148">
        <f t="shared" si="77"/>
        <v>0</v>
      </c>
      <c r="BI484" s="148">
        <f t="shared" si="78"/>
        <v>0</v>
      </c>
      <c r="BJ484" s="15" t="s">
        <v>80</v>
      </c>
      <c r="BK484" s="148">
        <f t="shared" si="79"/>
        <v>0</v>
      </c>
      <c r="BL484" s="15" t="s">
        <v>205</v>
      </c>
      <c r="BM484" s="147" t="s">
        <v>1787</v>
      </c>
    </row>
    <row r="485" spans="1:65" s="2" customFormat="1" ht="44.25" customHeight="1">
      <c r="A485" s="30"/>
      <c r="B485" s="135"/>
      <c r="C485" s="136" t="s">
        <v>1788</v>
      </c>
      <c r="D485" s="136" t="s">
        <v>123</v>
      </c>
      <c r="E485" s="137" t="s">
        <v>1789</v>
      </c>
      <c r="F485" s="138" t="s">
        <v>1790</v>
      </c>
      <c r="G485" s="139" t="s">
        <v>161</v>
      </c>
      <c r="H485" s="140">
        <v>5</v>
      </c>
      <c r="I485" s="141"/>
      <c r="J485" s="142">
        <f t="shared" si="70"/>
        <v>0</v>
      </c>
      <c r="K485" s="138" t="s">
        <v>127</v>
      </c>
      <c r="L485" s="31"/>
      <c r="M485" s="143" t="s">
        <v>3</v>
      </c>
      <c r="N485" s="144" t="s">
        <v>43</v>
      </c>
      <c r="O485" s="51"/>
      <c r="P485" s="145">
        <f t="shared" si="71"/>
        <v>0</v>
      </c>
      <c r="Q485" s="145">
        <v>0</v>
      </c>
      <c r="R485" s="145">
        <f t="shared" si="72"/>
        <v>0</v>
      </c>
      <c r="S485" s="145">
        <v>0</v>
      </c>
      <c r="T485" s="146">
        <f t="shared" si="73"/>
        <v>0</v>
      </c>
      <c r="U485" s="30"/>
      <c r="V485" s="30"/>
      <c r="W485" s="30"/>
      <c r="X485" s="30"/>
      <c r="Y485" s="30"/>
      <c r="Z485" s="30"/>
      <c r="AA485" s="30"/>
      <c r="AB485" s="30"/>
      <c r="AC485" s="30"/>
      <c r="AD485" s="30"/>
      <c r="AE485" s="30"/>
      <c r="AR485" s="147" t="s">
        <v>205</v>
      </c>
      <c r="AT485" s="147" t="s">
        <v>123</v>
      </c>
      <c r="AU485" s="147" t="s">
        <v>80</v>
      </c>
      <c r="AY485" s="15" t="s">
        <v>120</v>
      </c>
      <c r="BE485" s="148">
        <f t="shared" si="74"/>
        <v>0</v>
      </c>
      <c r="BF485" s="148">
        <f t="shared" si="75"/>
        <v>0</v>
      </c>
      <c r="BG485" s="148">
        <f t="shared" si="76"/>
        <v>0</v>
      </c>
      <c r="BH485" s="148">
        <f t="shared" si="77"/>
        <v>0</v>
      </c>
      <c r="BI485" s="148">
        <f t="shared" si="78"/>
        <v>0</v>
      </c>
      <c r="BJ485" s="15" t="s">
        <v>80</v>
      </c>
      <c r="BK485" s="148">
        <f t="shared" si="79"/>
        <v>0</v>
      </c>
      <c r="BL485" s="15" t="s">
        <v>205</v>
      </c>
      <c r="BM485" s="147" t="s">
        <v>1791</v>
      </c>
    </row>
    <row r="486" spans="1:65" s="2" customFormat="1" ht="24.2" customHeight="1">
      <c r="A486" s="30"/>
      <c r="B486" s="135"/>
      <c r="C486" s="136" t="s">
        <v>1121</v>
      </c>
      <c r="D486" s="136" t="s">
        <v>123</v>
      </c>
      <c r="E486" s="137" t="s">
        <v>1792</v>
      </c>
      <c r="F486" s="138" t="s">
        <v>1793</v>
      </c>
      <c r="G486" s="139" t="s">
        <v>161</v>
      </c>
      <c r="H486" s="140">
        <v>5</v>
      </c>
      <c r="I486" s="141"/>
      <c r="J486" s="142">
        <f t="shared" si="70"/>
        <v>0</v>
      </c>
      <c r="K486" s="138" t="s">
        <v>127</v>
      </c>
      <c r="L486" s="31"/>
      <c r="M486" s="143" t="s">
        <v>3</v>
      </c>
      <c r="N486" s="144" t="s">
        <v>43</v>
      </c>
      <c r="O486" s="51"/>
      <c r="P486" s="145">
        <f t="shared" si="71"/>
        <v>0</v>
      </c>
      <c r="Q486" s="145">
        <v>0</v>
      </c>
      <c r="R486" s="145">
        <f t="shared" si="72"/>
        <v>0</v>
      </c>
      <c r="S486" s="145">
        <v>0</v>
      </c>
      <c r="T486" s="146">
        <f t="shared" si="73"/>
        <v>0</v>
      </c>
      <c r="U486" s="30"/>
      <c r="V486" s="30"/>
      <c r="W486" s="30"/>
      <c r="X486" s="30"/>
      <c r="Y486" s="30"/>
      <c r="Z486" s="30"/>
      <c r="AA486" s="30"/>
      <c r="AB486" s="30"/>
      <c r="AC486" s="30"/>
      <c r="AD486" s="30"/>
      <c r="AE486" s="30"/>
      <c r="AR486" s="147" t="s">
        <v>205</v>
      </c>
      <c r="AT486" s="147" t="s">
        <v>123</v>
      </c>
      <c r="AU486" s="147" t="s">
        <v>80</v>
      </c>
      <c r="AY486" s="15" t="s">
        <v>120</v>
      </c>
      <c r="BE486" s="148">
        <f t="shared" si="74"/>
        <v>0</v>
      </c>
      <c r="BF486" s="148">
        <f t="shared" si="75"/>
        <v>0</v>
      </c>
      <c r="BG486" s="148">
        <f t="shared" si="76"/>
        <v>0</v>
      </c>
      <c r="BH486" s="148">
        <f t="shared" si="77"/>
        <v>0</v>
      </c>
      <c r="BI486" s="148">
        <f t="shared" si="78"/>
        <v>0</v>
      </c>
      <c r="BJ486" s="15" t="s">
        <v>80</v>
      </c>
      <c r="BK486" s="148">
        <f t="shared" si="79"/>
        <v>0</v>
      </c>
      <c r="BL486" s="15" t="s">
        <v>205</v>
      </c>
      <c r="BM486" s="147" t="s">
        <v>1794</v>
      </c>
    </row>
    <row r="487" spans="1:65" s="2" customFormat="1" ht="24.2" customHeight="1">
      <c r="A487" s="30"/>
      <c r="B487" s="135"/>
      <c r="C487" s="136" t="s">
        <v>1795</v>
      </c>
      <c r="D487" s="136" t="s">
        <v>123</v>
      </c>
      <c r="E487" s="137" t="s">
        <v>1796</v>
      </c>
      <c r="F487" s="138" t="s">
        <v>1797</v>
      </c>
      <c r="G487" s="139" t="s">
        <v>161</v>
      </c>
      <c r="H487" s="140">
        <v>5</v>
      </c>
      <c r="I487" s="141"/>
      <c r="J487" s="142">
        <f t="shared" si="70"/>
        <v>0</v>
      </c>
      <c r="K487" s="138" t="s">
        <v>127</v>
      </c>
      <c r="L487" s="31"/>
      <c r="M487" s="164" t="s">
        <v>3</v>
      </c>
      <c r="N487" s="165" t="s">
        <v>43</v>
      </c>
      <c r="O487" s="166"/>
      <c r="P487" s="167">
        <f t="shared" si="71"/>
        <v>0</v>
      </c>
      <c r="Q487" s="167">
        <v>0</v>
      </c>
      <c r="R487" s="167">
        <f t="shared" si="72"/>
        <v>0</v>
      </c>
      <c r="S487" s="167">
        <v>0</v>
      </c>
      <c r="T487" s="168">
        <f t="shared" si="73"/>
        <v>0</v>
      </c>
      <c r="U487" s="30"/>
      <c r="V487" s="30"/>
      <c r="W487" s="30"/>
      <c r="X487" s="30"/>
      <c r="Y487" s="30"/>
      <c r="Z487" s="30"/>
      <c r="AA487" s="30"/>
      <c r="AB487" s="30"/>
      <c r="AC487" s="30"/>
      <c r="AD487" s="30"/>
      <c r="AE487" s="30"/>
      <c r="AR487" s="147" t="s">
        <v>205</v>
      </c>
      <c r="AT487" s="147" t="s">
        <v>123</v>
      </c>
      <c r="AU487" s="147" t="s">
        <v>80</v>
      </c>
      <c r="AY487" s="15" t="s">
        <v>120</v>
      </c>
      <c r="BE487" s="148">
        <f t="shared" si="74"/>
        <v>0</v>
      </c>
      <c r="BF487" s="148">
        <f t="shared" si="75"/>
        <v>0</v>
      </c>
      <c r="BG487" s="148">
        <f t="shared" si="76"/>
        <v>0</v>
      </c>
      <c r="BH487" s="148">
        <f t="shared" si="77"/>
        <v>0</v>
      </c>
      <c r="BI487" s="148">
        <f t="shared" si="78"/>
        <v>0</v>
      </c>
      <c r="BJ487" s="15" t="s">
        <v>80</v>
      </c>
      <c r="BK487" s="148">
        <f t="shared" si="79"/>
        <v>0</v>
      </c>
      <c r="BL487" s="15" t="s">
        <v>205</v>
      </c>
      <c r="BM487" s="147" t="s">
        <v>1798</v>
      </c>
    </row>
    <row r="488" spans="1:65" s="2" customFormat="1" ht="6.95" customHeight="1">
      <c r="A488" s="30"/>
      <c r="B488" s="40"/>
      <c r="C488" s="41"/>
      <c r="D488" s="41"/>
      <c r="E488" s="41"/>
      <c r="F488" s="41"/>
      <c r="G488" s="41"/>
      <c r="H488" s="41"/>
      <c r="I488" s="41"/>
      <c r="J488" s="41"/>
      <c r="K488" s="41"/>
      <c r="L488" s="31"/>
      <c r="M488" s="30"/>
      <c r="O488" s="30"/>
      <c r="P488" s="30"/>
      <c r="Q488" s="30"/>
      <c r="R488" s="30"/>
      <c r="S488" s="30"/>
      <c r="T488" s="30"/>
      <c r="U488" s="30"/>
      <c r="V488" s="30"/>
      <c r="W488" s="30"/>
      <c r="X488" s="30"/>
      <c r="Y488" s="30"/>
      <c r="Z488" s="30"/>
      <c r="AA488" s="30"/>
      <c r="AB488" s="30"/>
      <c r="AC488" s="30"/>
      <c r="AD488" s="30"/>
      <c r="AE488" s="30"/>
    </row>
  </sheetData>
  <autoFilter ref="C86:K487"/>
  <mergeCells count="9">
    <mergeCell ref="E50:H50"/>
    <mergeCell ref="E77:H77"/>
    <mergeCell ref="E79:H79"/>
    <mergeCell ref="L2:V2"/>
    <mergeCell ref="E7:H7"/>
    <mergeCell ref="E9:H9"/>
    <mergeCell ref="E18:H18"/>
    <mergeCell ref="E27:H27"/>
    <mergeCell ref="E48:H48"/>
  </mergeCells>
  <hyperlinks>
    <hyperlink ref="F109" r:id="rId1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84"/>
  <sheetViews>
    <sheetView showGridLines="0" workbookViewId="0"/>
  </sheetViews>
  <sheetFormatPr defaultRowHeight="12.7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96" t="s">
        <v>6</v>
      </c>
      <c r="M2" s="281"/>
      <c r="N2" s="281"/>
      <c r="O2" s="281"/>
      <c r="P2" s="281"/>
      <c r="Q2" s="281"/>
      <c r="R2" s="281"/>
      <c r="S2" s="281"/>
      <c r="T2" s="281"/>
      <c r="U2" s="281"/>
      <c r="V2" s="281"/>
      <c r="AT2" s="15" t="s">
        <v>94</v>
      </c>
    </row>
    <row r="3" spans="1:46" s="1" customFormat="1" ht="6.95" customHeight="1">
      <c r="B3" s="16"/>
      <c r="C3" s="17"/>
      <c r="D3" s="17"/>
      <c r="E3" s="17"/>
      <c r="F3" s="17"/>
      <c r="G3" s="17"/>
      <c r="H3" s="17"/>
      <c r="I3" s="17"/>
      <c r="J3" s="17"/>
      <c r="K3" s="17"/>
      <c r="L3" s="18"/>
      <c r="AT3" s="15" t="s">
        <v>82</v>
      </c>
    </row>
    <row r="4" spans="1:46" s="1" customFormat="1" ht="24.95" customHeight="1">
      <c r="B4" s="18"/>
      <c r="D4" s="19" t="s">
        <v>95</v>
      </c>
      <c r="L4" s="18"/>
      <c r="M4" s="86" t="s">
        <v>11</v>
      </c>
      <c r="AT4" s="15" t="s">
        <v>4</v>
      </c>
    </row>
    <row r="5" spans="1:46" s="1" customFormat="1" ht="6.95" customHeight="1">
      <c r="B5" s="18"/>
      <c r="L5" s="18"/>
    </row>
    <row r="6" spans="1:46" s="1" customFormat="1" ht="12" customHeight="1">
      <c r="B6" s="18"/>
      <c r="D6" s="25" t="s">
        <v>17</v>
      </c>
      <c r="L6" s="18"/>
    </row>
    <row r="7" spans="1:46" s="1" customFormat="1" ht="16.5" customHeight="1">
      <c r="B7" s="18"/>
      <c r="E7" s="297" t="str">
        <f>'Rekapitulace zakázky'!K6</f>
        <v>Údržba, opravy a odstraňování závad u SEE OŘ OVA 2022-2023 – Drobné opravy a závady</v>
      </c>
      <c r="F7" s="298"/>
      <c r="G7" s="298"/>
      <c r="H7" s="298"/>
      <c r="L7" s="18"/>
    </row>
    <row r="8" spans="1:46" s="2" customFormat="1" ht="12" customHeight="1">
      <c r="A8" s="30"/>
      <c r="B8" s="31"/>
      <c r="C8" s="30"/>
      <c r="D8" s="25" t="s">
        <v>96</v>
      </c>
      <c r="E8" s="30"/>
      <c r="F8" s="30"/>
      <c r="G8" s="30"/>
      <c r="H8" s="30"/>
      <c r="I8" s="30"/>
      <c r="J8" s="30"/>
      <c r="K8" s="30"/>
      <c r="L8" s="87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</row>
    <row r="9" spans="1:46" s="2" customFormat="1" ht="16.5" customHeight="1">
      <c r="A9" s="30"/>
      <c r="B9" s="31"/>
      <c r="C9" s="30"/>
      <c r="D9" s="30"/>
      <c r="E9" s="259" t="s">
        <v>1799</v>
      </c>
      <c r="F9" s="299"/>
      <c r="G9" s="299"/>
      <c r="H9" s="299"/>
      <c r="I9" s="30"/>
      <c r="J9" s="30"/>
      <c r="K9" s="30"/>
      <c r="L9" s="87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</row>
    <row r="10" spans="1:46" s="2" customFormat="1" ht="11.25">
      <c r="A10" s="30"/>
      <c r="B10" s="31"/>
      <c r="C10" s="30"/>
      <c r="D10" s="30"/>
      <c r="E10" s="30"/>
      <c r="F10" s="30"/>
      <c r="G10" s="30"/>
      <c r="H10" s="30"/>
      <c r="I10" s="30"/>
      <c r="J10" s="30"/>
      <c r="K10" s="30"/>
      <c r="L10" s="87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</row>
    <row r="11" spans="1:46" s="2" customFormat="1" ht="12" customHeight="1">
      <c r="A11" s="30"/>
      <c r="B11" s="31"/>
      <c r="C11" s="30"/>
      <c r="D11" s="25" t="s">
        <v>19</v>
      </c>
      <c r="E11" s="30"/>
      <c r="F11" s="23" t="s">
        <v>3</v>
      </c>
      <c r="G11" s="30"/>
      <c r="H11" s="30"/>
      <c r="I11" s="25" t="s">
        <v>20</v>
      </c>
      <c r="J11" s="23" t="s">
        <v>3</v>
      </c>
      <c r="K11" s="30"/>
      <c r="L11" s="87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</row>
    <row r="12" spans="1:46" s="2" customFormat="1" ht="12" customHeight="1">
      <c r="A12" s="30"/>
      <c r="B12" s="31"/>
      <c r="C12" s="30"/>
      <c r="D12" s="25" t="s">
        <v>21</v>
      </c>
      <c r="E12" s="30"/>
      <c r="F12" s="23" t="s">
        <v>22</v>
      </c>
      <c r="G12" s="30"/>
      <c r="H12" s="30"/>
      <c r="I12" s="25" t="s">
        <v>23</v>
      </c>
      <c r="J12" s="48" t="str">
        <f>'Rekapitulace zakázky'!AN8</f>
        <v>11. 4. 2022</v>
      </c>
      <c r="K12" s="30"/>
      <c r="L12" s="87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</row>
    <row r="13" spans="1:46" s="2" customFormat="1" ht="10.9" customHeight="1">
      <c r="A13" s="30"/>
      <c r="B13" s="31"/>
      <c r="C13" s="30"/>
      <c r="D13" s="30"/>
      <c r="E13" s="30"/>
      <c r="F13" s="30"/>
      <c r="G13" s="30"/>
      <c r="H13" s="30"/>
      <c r="I13" s="30"/>
      <c r="J13" s="30"/>
      <c r="K13" s="30"/>
      <c r="L13" s="87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</row>
    <row r="14" spans="1:46" s="2" customFormat="1" ht="12" customHeight="1">
      <c r="A14" s="30"/>
      <c r="B14" s="31"/>
      <c r="C14" s="30"/>
      <c r="D14" s="25" t="s">
        <v>25</v>
      </c>
      <c r="E14" s="30"/>
      <c r="F14" s="30"/>
      <c r="G14" s="30"/>
      <c r="H14" s="30"/>
      <c r="I14" s="25" t="s">
        <v>26</v>
      </c>
      <c r="J14" s="23" t="s">
        <v>3</v>
      </c>
      <c r="K14" s="30"/>
      <c r="L14" s="87"/>
      <c r="S14" s="30"/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  <c r="AE14" s="30"/>
    </row>
    <row r="15" spans="1:46" s="2" customFormat="1" ht="18" customHeight="1">
      <c r="A15" s="30"/>
      <c r="B15" s="31"/>
      <c r="C15" s="30"/>
      <c r="D15" s="30"/>
      <c r="E15" s="23" t="s">
        <v>27</v>
      </c>
      <c r="F15" s="30"/>
      <c r="G15" s="30"/>
      <c r="H15" s="30"/>
      <c r="I15" s="25" t="s">
        <v>28</v>
      </c>
      <c r="J15" s="23" t="s">
        <v>3</v>
      </c>
      <c r="K15" s="30"/>
      <c r="L15" s="87"/>
      <c r="S15" s="30"/>
      <c r="T15" s="30"/>
      <c r="U15" s="30"/>
      <c r="V15" s="30"/>
      <c r="W15" s="30"/>
      <c r="X15" s="30"/>
      <c r="Y15" s="30"/>
      <c r="Z15" s="30"/>
      <c r="AA15" s="30"/>
      <c r="AB15" s="30"/>
      <c r="AC15" s="30"/>
      <c r="AD15" s="30"/>
      <c r="AE15" s="30"/>
    </row>
    <row r="16" spans="1:46" s="2" customFormat="1" ht="6.95" customHeight="1">
      <c r="A16" s="30"/>
      <c r="B16" s="31"/>
      <c r="C16" s="30"/>
      <c r="D16" s="30"/>
      <c r="E16" s="30"/>
      <c r="F16" s="30"/>
      <c r="G16" s="30"/>
      <c r="H16" s="30"/>
      <c r="I16" s="30"/>
      <c r="J16" s="30"/>
      <c r="K16" s="30"/>
      <c r="L16" s="87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</row>
    <row r="17" spans="1:31" s="2" customFormat="1" ht="12" customHeight="1">
      <c r="A17" s="30"/>
      <c r="B17" s="31"/>
      <c r="C17" s="30"/>
      <c r="D17" s="25" t="s">
        <v>29</v>
      </c>
      <c r="E17" s="30"/>
      <c r="F17" s="30"/>
      <c r="G17" s="30"/>
      <c r="H17" s="30"/>
      <c r="I17" s="25" t="s">
        <v>26</v>
      </c>
      <c r="J17" s="26" t="str">
        <f>'Rekapitulace zakázky'!AN13</f>
        <v>Vyplň údaj</v>
      </c>
      <c r="K17" s="30"/>
      <c r="L17" s="87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</row>
    <row r="18" spans="1:31" s="2" customFormat="1" ht="18" customHeight="1">
      <c r="A18" s="30"/>
      <c r="B18" s="31"/>
      <c r="C18" s="30"/>
      <c r="D18" s="30"/>
      <c r="E18" s="300" t="str">
        <f>'Rekapitulace zakázky'!E14</f>
        <v>Vyplň údaj</v>
      </c>
      <c r="F18" s="280"/>
      <c r="G18" s="280"/>
      <c r="H18" s="280"/>
      <c r="I18" s="25" t="s">
        <v>28</v>
      </c>
      <c r="J18" s="26" t="str">
        <f>'Rekapitulace zakázky'!AN14</f>
        <v>Vyplň údaj</v>
      </c>
      <c r="K18" s="30"/>
      <c r="L18" s="87"/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0"/>
    </row>
    <row r="19" spans="1:31" s="2" customFormat="1" ht="6.95" customHeight="1">
      <c r="A19" s="30"/>
      <c r="B19" s="31"/>
      <c r="C19" s="30"/>
      <c r="D19" s="30"/>
      <c r="E19" s="30"/>
      <c r="F19" s="30"/>
      <c r="G19" s="30"/>
      <c r="H19" s="30"/>
      <c r="I19" s="30"/>
      <c r="J19" s="30"/>
      <c r="K19" s="30"/>
      <c r="L19" s="87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</row>
    <row r="20" spans="1:31" s="2" customFormat="1" ht="12" customHeight="1">
      <c r="A20" s="30"/>
      <c r="B20" s="31"/>
      <c r="C20" s="30"/>
      <c r="D20" s="25" t="s">
        <v>31</v>
      </c>
      <c r="E20" s="30"/>
      <c r="F20" s="30"/>
      <c r="G20" s="30"/>
      <c r="H20" s="30"/>
      <c r="I20" s="25" t="s">
        <v>26</v>
      </c>
      <c r="J20" s="23" t="str">
        <f>IF('Rekapitulace zakázky'!AN16="","",'Rekapitulace zakázky'!AN16)</f>
        <v/>
      </c>
      <c r="K20" s="30"/>
      <c r="L20" s="87"/>
      <c r="S20" s="30"/>
      <c r="T20" s="30"/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30"/>
    </row>
    <row r="21" spans="1:31" s="2" customFormat="1" ht="18" customHeight="1">
      <c r="A21" s="30"/>
      <c r="B21" s="31"/>
      <c r="C21" s="30"/>
      <c r="D21" s="30"/>
      <c r="E21" s="23" t="str">
        <f>IF('Rekapitulace zakázky'!E17="","",'Rekapitulace zakázky'!E17)</f>
        <v xml:space="preserve"> </v>
      </c>
      <c r="F21" s="30"/>
      <c r="G21" s="30"/>
      <c r="H21" s="30"/>
      <c r="I21" s="25" t="s">
        <v>28</v>
      </c>
      <c r="J21" s="23" t="str">
        <f>IF('Rekapitulace zakázky'!AN17="","",'Rekapitulace zakázky'!AN17)</f>
        <v/>
      </c>
      <c r="K21" s="30"/>
      <c r="L21" s="87"/>
      <c r="S21" s="30"/>
      <c r="T21" s="30"/>
      <c r="U21" s="30"/>
      <c r="V21" s="30"/>
      <c r="W21" s="30"/>
      <c r="X21" s="30"/>
      <c r="Y21" s="30"/>
      <c r="Z21" s="30"/>
      <c r="AA21" s="30"/>
      <c r="AB21" s="30"/>
      <c r="AC21" s="30"/>
      <c r="AD21" s="30"/>
      <c r="AE21" s="30"/>
    </row>
    <row r="22" spans="1:31" s="2" customFormat="1" ht="6.95" customHeight="1">
      <c r="A22" s="30"/>
      <c r="B22" s="31"/>
      <c r="C22" s="30"/>
      <c r="D22" s="30"/>
      <c r="E22" s="30"/>
      <c r="F22" s="30"/>
      <c r="G22" s="30"/>
      <c r="H22" s="30"/>
      <c r="I22" s="30"/>
      <c r="J22" s="30"/>
      <c r="K22" s="30"/>
      <c r="L22" s="87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</row>
    <row r="23" spans="1:31" s="2" customFormat="1" ht="12" customHeight="1">
      <c r="A23" s="30"/>
      <c r="B23" s="31"/>
      <c r="C23" s="30"/>
      <c r="D23" s="25" t="s">
        <v>34</v>
      </c>
      <c r="E23" s="30"/>
      <c r="F23" s="30"/>
      <c r="G23" s="30"/>
      <c r="H23" s="30"/>
      <c r="I23" s="25" t="s">
        <v>26</v>
      </c>
      <c r="J23" s="23" t="s">
        <v>3</v>
      </c>
      <c r="K23" s="30"/>
      <c r="L23" s="87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</row>
    <row r="24" spans="1:31" s="2" customFormat="1" ht="18" customHeight="1">
      <c r="A24" s="30"/>
      <c r="B24" s="31"/>
      <c r="C24" s="30"/>
      <c r="D24" s="30"/>
      <c r="E24" s="23" t="s">
        <v>35</v>
      </c>
      <c r="F24" s="30"/>
      <c r="G24" s="30"/>
      <c r="H24" s="30"/>
      <c r="I24" s="25" t="s">
        <v>28</v>
      </c>
      <c r="J24" s="23" t="s">
        <v>3</v>
      </c>
      <c r="K24" s="30"/>
      <c r="L24" s="87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</row>
    <row r="25" spans="1:31" s="2" customFormat="1" ht="6.95" customHeight="1">
      <c r="A25" s="30"/>
      <c r="B25" s="31"/>
      <c r="C25" s="30"/>
      <c r="D25" s="30"/>
      <c r="E25" s="30"/>
      <c r="F25" s="30"/>
      <c r="G25" s="30"/>
      <c r="H25" s="30"/>
      <c r="I25" s="30"/>
      <c r="J25" s="30"/>
      <c r="K25" s="30"/>
      <c r="L25" s="87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</row>
    <row r="26" spans="1:31" s="2" customFormat="1" ht="12" customHeight="1">
      <c r="A26" s="30"/>
      <c r="B26" s="31"/>
      <c r="C26" s="30"/>
      <c r="D26" s="25" t="s">
        <v>36</v>
      </c>
      <c r="E26" s="30"/>
      <c r="F26" s="30"/>
      <c r="G26" s="30"/>
      <c r="H26" s="30"/>
      <c r="I26" s="30"/>
      <c r="J26" s="30"/>
      <c r="K26" s="30"/>
      <c r="L26" s="87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</row>
    <row r="27" spans="1:31" s="8" customFormat="1" ht="47.25" customHeight="1">
      <c r="A27" s="88"/>
      <c r="B27" s="89"/>
      <c r="C27" s="88"/>
      <c r="D27" s="88"/>
      <c r="E27" s="285" t="s">
        <v>37</v>
      </c>
      <c r="F27" s="285"/>
      <c r="G27" s="285"/>
      <c r="H27" s="285"/>
      <c r="I27" s="88"/>
      <c r="J27" s="88"/>
      <c r="K27" s="88"/>
      <c r="L27" s="90"/>
      <c r="S27" s="88"/>
      <c r="T27" s="88"/>
      <c r="U27" s="88"/>
      <c r="V27" s="88"/>
      <c r="W27" s="88"/>
      <c r="X27" s="88"/>
      <c r="Y27" s="88"/>
      <c r="Z27" s="88"/>
      <c r="AA27" s="88"/>
      <c r="AB27" s="88"/>
      <c r="AC27" s="88"/>
      <c r="AD27" s="88"/>
      <c r="AE27" s="88"/>
    </row>
    <row r="28" spans="1:31" s="2" customFormat="1" ht="6.95" customHeight="1">
      <c r="A28" s="30"/>
      <c r="B28" s="31"/>
      <c r="C28" s="30"/>
      <c r="D28" s="30"/>
      <c r="E28" s="30"/>
      <c r="F28" s="30"/>
      <c r="G28" s="30"/>
      <c r="H28" s="30"/>
      <c r="I28" s="30"/>
      <c r="J28" s="30"/>
      <c r="K28" s="30"/>
      <c r="L28" s="87"/>
      <c r="S28" s="30"/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</row>
    <row r="29" spans="1:31" s="2" customFormat="1" ht="6.95" customHeight="1">
      <c r="A29" s="30"/>
      <c r="B29" s="31"/>
      <c r="C29" s="30"/>
      <c r="D29" s="59"/>
      <c r="E29" s="59"/>
      <c r="F29" s="59"/>
      <c r="G29" s="59"/>
      <c r="H29" s="59"/>
      <c r="I29" s="59"/>
      <c r="J29" s="59"/>
      <c r="K29" s="59"/>
      <c r="L29" s="87"/>
      <c r="S29" s="30"/>
      <c r="T29" s="30"/>
      <c r="U29" s="30"/>
      <c r="V29" s="30"/>
      <c r="W29" s="30"/>
      <c r="X29" s="30"/>
      <c r="Y29" s="30"/>
      <c r="Z29" s="30"/>
      <c r="AA29" s="30"/>
      <c r="AB29" s="30"/>
      <c r="AC29" s="30"/>
      <c r="AD29" s="30"/>
      <c r="AE29" s="30"/>
    </row>
    <row r="30" spans="1:31" s="2" customFormat="1" ht="25.35" customHeight="1">
      <c r="A30" s="30"/>
      <c r="B30" s="31"/>
      <c r="C30" s="30"/>
      <c r="D30" s="91" t="s">
        <v>38</v>
      </c>
      <c r="E30" s="30"/>
      <c r="F30" s="30"/>
      <c r="G30" s="30"/>
      <c r="H30" s="30"/>
      <c r="I30" s="30"/>
      <c r="J30" s="64">
        <f>ROUND(J80, 2)</f>
        <v>0</v>
      </c>
      <c r="K30" s="30"/>
      <c r="L30" s="87"/>
      <c r="S30" s="30"/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</row>
    <row r="31" spans="1:31" s="2" customFormat="1" ht="6.95" customHeight="1">
      <c r="A31" s="30"/>
      <c r="B31" s="31"/>
      <c r="C31" s="30"/>
      <c r="D31" s="59"/>
      <c r="E31" s="59"/>
      <c r="F31" s="59"/>
      <c r="G31" s="59"/>
      <c r="H31" s="59"/>
      <c r="I31" s="59"/>
      <c r="J31" s="59"/>
      <c r="K31" s="59"/>
      <c r="L31" s="87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</row>
    <row r="32" spans="1:31" s="2" customFormat="1" ht="14.45" customHeight="1">
      <c r="A32" s="30"/>
      <c r="B32" s="31"/>
      <c r="C32" s="30"/>
      <c r="D32" s="30"/>
      <c r="E32" s="30"/>
      <c r="F32" s="34" t="s">
        <v>40</v>
      </c>
      <c r="G32" s="30"/>
      <c r="H32" s="30"/>
      <c r="I32" s="34" t="s">
        <v>39</v>
      </c>
      <c r="J32" s="34" t="s">
        <v>41</v>
      </c>
      <c r="K32" s="30"/>
      <c r="L32" s="87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</row>
    <row r="33" spans="1:31" s="2" customFormat="1" ht="14.45" customHeight="1">
      <c r="A33" s="30"/>
      <c r="B33" s="31"/>
      <c r="C33" s="30"/>
      <c r="D33" s="92" t="s">
        <v>42</v>
      </c>
      <c r="E33" s="25" t="s">
        <v>43</v>
      </c>
      <c r="F33" s="93">
        <f>ROUND((SUM(BE80:BE83)),  2)</f>
        <v>0</v>
      </c>
      <c r="G33" s="30"/>
      <c r="H33" s="30"/>
      <c r="I33" s="94">
        <v>0.21</v>
      </c>
      <c r="J33" s="93">
        <f>ROUND(((SUM(BE80:BE83))*I33),  2)</f>
        <v>0</v>
      </c>
      <c r="K33" s="30"/>
      <c r="L33" s="87"/>
      <c r="S33" s="30"/>
      <c r="T33" s="30"/>
      <c r="U33" s="30"/>
      <c r="V33" s="30"/>
      <c r="W33" s="30"/>
      <c r="X33" s="30"/>
      <c r="Y33" s="30"/>
      <c r="Z33" s="30"/>
      <c r="AA33" s="30"/>
      <c r="AB33" s="30"/>
      <c r="AC33" s="30"/>
      <c r="AD33" s="30"/>
      <c r="AE33" s="30"/>
    </row>
    <row r="34" spans="1:31" s="2" customFormat="1" ht="14.45" customHeight="1">
      <c r="A34" s="30"/>
      <c r="B34" s="31"/>
      <c r="C34" s="30"/>
      <c r="D34" s="30"/>
      <c r="E34" s="25" t="s">
        <v>44</v>
      </c>
      <c r="F34" s="93">
        <f>ROUND((SUM(BF80:BF83)),  2)</f>
        <v>0</v>
      </c>
      <c r="G34" s="30"/>
      <c r="H34" s="30"/>
      <c r="I34" s="94">
        <v>0.15</v>
      </c>
      <c r="J34" s="93">
        <f>ROUND(((SUM(BF80:BF83))*I34),  2)</f>
        <v>0</v>
      </c>
      <c r="K34" s="30"/>
      <c r="L34" s="87"/>
      <c r="S34" s="30"/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</row>
    <row r="35" spans="1:31" s="2" customFormat="1" ht="14.45" hidden="1" customHeight="1">
      <c r="A35" s="30"/>
      <c r="B35" s="31"/>
      <c r="C35" s="30"/>
      <c r="D35" s="30"/>
      <c r="E35" s="25" t="s">
        <v>45</v>
      </c>
      <c r="F35" s="93">
        <f>ROUND((SUM(BG80:BG83)),  2)</f>
        <v>0</v>
      </c>
      <c r="G35" s="30"/>
      <c r="H35" s="30"/>
      <c r="I35" s="94">
        <v>0.21</v>
      </c>
      <c r="J35" s="93">
        <f>0</f>
        <v>0</v>
      </c>
      <c r="K35" s="30"/>
      <c r="L35" s="87"/>
      <c r="S35" s="30"/>
      <c r="T35" s="30"/>
      <c r="U35" s="30"/>
      <c r="V35" s="30"/>
      <c r="W35" s="30"/>
      <c r="X35" s="30"/>
      <c r="Y35" s="30"/>
      <c r="Z35" s="30"/>
      <c r="AA35" s="30"/>
      <c r="AB35" s="30"/>
      <c r="AC35" s="30"/>
      <c r="AD35" s="30"/>
      <c r="AE35" s="30"/>
    </row>
    <row r="36" spans="1:31" s="2" customFormat="1" ht="14.45" hidden="1" customHeight="1">
      <c r="A36" s="30"/>
      <c r="B36" s="31"/>
      <c r="C36" s="30"/>
      <c r="D36" s="30"/>
      <c r="E36" s="25" t="s">
        <v>46</v>
      </c>
      <c r="F36" s="93">
        <f>ROUND((SUM(BH80:BH83)),  2)</f>
        <v>0</v>
      </c>
      <c r="G36" s="30"/>
      <c r="H36" s="30"/>
      <c r="I36" s="94">
        <v>0.15</v>
      </c>
      <c r="J36" s="93">
        <f>0</f>
        <v>0</v>
      </c>
      <c r="K36" s="30"/>
      <c r="L36" s="87"/>
      <c r="S36" s="30"/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</row>
    <row r="37" spans="1:31" s="2" customFormat="1" ht="14.45" hidden="1" customHeight="1">
      <c r="A37" s="30"/>
      <c r="B37" s="31"/>
      <c r="C37" s="30"/>
      <c r="D37" s="30"/>
      <c r="E37" s="25" t="s">
        <v>47</v>
      </c>
      <c r="F37" s="93">
        <f>ROUND((SUM(BI80:BI83)),  2)</f>
        <v>0</v>
      </c>
      <c r="G37" s="30"/>
      <c r="H37" s="30"/>
      <c r="I37" s="94">
        <v>0</v>
      </c>
      <c r="J37" s="93">
        <f>0</f>
        <v>0</v>
      </c>
      <c r="K37" s="30"/>
      <c r="L37" s="87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</row>
    <row r="38" spans="1:31" s="2" customFormat="1" ht="6.95" customHeight="1">
      <c r="A38" s="30"/>
      <c r="B38" s="31"/>
      <c r="C38" s="30"/>
      <c r="D38" s="30"/>
      <c r="E38" s="30"/>
      <c r="F38" s="30"/>
      <c r="G38" s="30"/>
      <c r="H38" s="30"/>
      <c r="I38" s="30"/>
      <c r="J38" s="30"/>
      <c r="K38" s="30"/>
      <c r="L38" s="87"/>
      <c r="S38" s="30"/>
      <c r="T38" s="30"/>
      <c r="U38" s="30"/>
      <c r="V38" s="30"/>
      <c r="W38" s="30"/>
      <c r="X38" s="30"/>
      <c r="Y38" s="30"/>
      <c r="Z38" s="30"/>
      <c r="AA38" s="30"/>
      <c r="AB38" s="30"/>
      <c r="AC38" s="30"/>
      <c r="AD38" s="30"/>
      <c r="AE38" s="30"/>
    </row>
    <row r="39" spans="1:31" s="2" customFormat="1" ht="25.35" customHeight="1">
      <c r="A39" s="30"/>
      <c r="B39" s="31"/>
      <c r="C39" s="95"/>
      <c r="D39" s="96" t="s">
        <v>48</v>
      </c>
      <c r="E39" s="53"/>
      <c r="F39" s="53"/>
      <c r="G39" s="97" t="s">
        <v>49</v>
      </c>
      <c r="H39" s="98" t="s">
        <v>50</v>
      </c>
      <c r="I39" s="53"/>
      <c r="J39" s="99">
        <f>SUM(J30:J37)</f>
        <v>0</v>
      </c>
      <c r="K39" s="100"/>
      <c r="L39" s="87"/>
      <c r="S39" s="30"/>
      <c r="T39" s="30"/>
      <c r="U39" s="30"/>
      <c r="V39" s="30"/>
      <c r="W39" s="30"/>
      <c r="X39" s="30"/>
      <c r="Y39" s="30"/>
      <c r="Z39" s="30"/>
      <c r="AA39" s="30"/>
      <c r="AB39" s="30"/>
      <c r="AC39" s="30"/>
      <c r="AD39" s="30"/>
      <c r="AE39" s="30"/>
    </row>
    <row r="40" spans="1:31" s="2" customFormat="1" ht="14.45" customHeight="1">
      <c r="A40" s="30"/>
      <c r="B40" s="40"/>
      <c r="C40" s="41"/>
      <c r="D40" s="41"/>
      <c r="E40" s="41"/>
      <c r="F40" s="41"/>
      <c r="G40" s="41"/>
      <c r="H40" s="41"/>
      <c r="I40" s="41"/>
      <c r="J40" s="41"/>
      <c r="K40" s="41"/>
      <c r="L40" s="87"/>
      <c r="S40" s="30"/>
      <c r="T40" s="30"/>
      <c r="U40" s="30"/>
      <c r="V40" s="30"/>
      <c r="W40" s="30"/>
      <c r="X40" s="30"/>
      <c r="Y40" s="30"/>
      <c r="Z40" s="30"/>
      <c r="AA40" s="30"/>
      <c r="AB40" s="30"/>
      <c r="AC40" s="30"/>
      <c r="AD40" s="30"/>
      <c r="AE40" s="30"/>
    </row>
    <row r="44" spans="1:31" s="2" customFormat="1" ht="6.95" customHeight="1">
      <c r="A44" s="30"/>
      <c r="B44" s="42"/>
      <c r="C44" s="43"/>
      <c r="D44" s="43"/>
      <c r="E44" s="43"/>
      <c r="F44" s="43"/>
      <c r="G44" s="43"/>
      <c r="H44" s="43"/>
      <c r="I44" s="43"/>
      <c r="J44" s="43"/>
      <c r="K44" s="43"/>
      <c r="L44" s="87"/>
      <c r="S44" s="30"/>
      <c r="T44" s="30"/>
      <c r="U44" s="30"/>
      <c r="V44" s="30"/>
      <c r="W44" s="30"/>
      <c r="X44" s="30"/>
      <c r="Y44" s="30"/>
      <c r="Z44" s="30"/>
      <c r="AA44" s="30"/>
      <c r="AB44" s="30"/>
      <c r="AC44" s="30"/>
      <c r="AD44" s="30"/>
      <c r="AE44" s="30"/>
    </row>
    <row r="45" spans="1:31" s="2" customFormat="1" ht="24.95" customHeight="1">
      <c r="A45" s="30"/>
      <c r="B45" s="31"/>
      <c r="C45" s="19" t="s">
        <v>98</v>
      </c>
      <c r="D45" s="30"/>
      <c r="E45" s="30"/>
      <c r="F45" s="30"/>
      <c r="G45" s="30"/>
      <c r="H45" s="30"/>
      <c r="I45" s="30"/>
      <c r="J45" s="30"/>
      <c r="K45" s="30"/>
      <c r="L45" s="87"/>
      <c r="S45" s="30"/>
      <c r="T45" s="30"/>
      <c r="U45" s="30"/>
      <c r="V45" s="30"/>
      <c r="W45" s="30"/>
      <c r="X45" s="30"/>
      <c r="Y45" s="30"/>
      <c r="Z45" s="30"/>
      <c r="AA45" s="30"/>
      <c r="AB45" s="30"/>
      <c r="AC45" s="30"/>
      <c r="AD45" s="30"/>
      <c r="AE45" s="30"/>
    </row>
    <row r="46" spans="1:31" s="2" customFormat="1" ht="6.95" customHeight="1">
      <c r="A46" s="30"/>
      <c r="B46" s="31"/>
      <c r="C46" s="30"/>
      <c r="D46" s="30"/>
      <c r="E46" s="30"/>
      <c r="F46" s="30"/>
      <c r="G46" s="30"/>
      <c r="H46" s="30"/>
      <c r="I46" s="30"/>
      <c r="J46" s="30"/>
      <c r="K46" s="30"/>
      <c r="L46" s="87"/>
      <c r="S46" s="30"/>
      <c r="T46" s="30"/>
      <c r="U46" s="30"/>
      <c r="V46" s="30"/>
      <c r="W46" s="30"/>
      <c r="X46" s="30"/>
      <c r="Y46" s="30"/>
      <c r="Z46" s="30"/>
      <c r="AA46" s="30"/>
      <c r="AB46" s="30"/>
      <c r="AC46" s="30"/>
      <c r="AD46" s="30"/>
      <c r="AE46" s="30"/>
    </row>
    <row r="47" spans="1:31" s="2" customFormat="1" ht="12" customHeight="1">
      <c r="A47" s="30"/>
      <c r="B47" s="31"/>
      <c r="C47" s="25" t="s">
        <v>17</v>
      </c>
      <c r="D47" s="30"/>
      <c r="E47" s="30"/>
      <c r="F47" s="30"/>
      <c r="G47" s="30"/>
      <c r="H47" s="30"/>
      <c r="I47" s="30"/>
      <c r="J47" s="30"/>
      <c r="K47" s="30"/>
      <c r="L47" s="87"/>
      <c r="S47" s="30"/>
      <c r="T47" s="30"/>
      <c r="U47" s="30"/>
      <c r="V47" s="30"/>
      <c r="W47" s="30"/>
      <c r="X47" s="30"/>
      <c r="Y47" s="30"/>
      <c r="Z47" s="30"/>
      <c r="AA47" s="30"/>
      <c r="AB47" s="30"/>
      <c r="AC47" s="30"/>
      <c r="AD47" s="30"/>
      <c r="AE47" s="30"/>
    </row>
    <row r="48" spans="1:31" s="2" customFormat="1" ht="16.5" customHeight="1">
      <c r="A48" s="30"/>
      <c r="B48" s="31"/>
      <c r="C48" s="30"/>
      <c r="D48" s="30"/>
      <c r="E48" s="297" t="str">
        <f>E7</f>
        <v>Údržba, opravy a odstraňování závad u SEE OŘ OVA 2022-2023 – Drobné opravy a závady</v>
      </c>
      <c r="F48" s="298"/>
      <c r="G48" s="298"/>
      <c r="H48" s="298"/>
      <c r="I48" s="30"/>
      <c r="J48" s="30"/>
      <c r="K48" s="30"/>
      <c r="L48" s="87"/>
      <c r="S48" s="30"/>
      <c r="T48" s="30"/>
      <c r="U48" s="30"/>
      <c r="V48" s="30"/>
      <c r="W48" s="30"/>
      <c r="X48" s="30"/>
      <c r="Y48" s="30"/>
      <c r="Z48" s="30"/>
      <c r="AA48" s="30"/>
      <c r="AB48" s="30"/>
      <c r="AC48" s="30"/>
      <c r="AD48" s="30"/>
      <c r="AE48" s="30"/>
    </row>
    <row r="49" spans="1:47" s="2" customFormat="1" ht="12" customHeight="1">
      <c r="A49" s="30"/>
      <c r="B49" s="31"/>
      <c r="C49" s="25" t="s">
        <v>96</v>
      </c>
      <c r="D49" s="30"/>
      <c r="E49" s="30"/>
      <c r="F49" s="30"/>
      <c r="G49" s="30"/>
      <c r="H49" s="30"/>
      <c r="I49" s="30"/>
      <c r="J49" s="30"/>
      <c r="K49" s="30"/>
      <c r="L49" s="87"/>
      <c r="S49" s="30"/>
      <c r="T49" s="30"/>
      <c r="U49" s="30"/>
      <c r="V49" s="30"/>
      <c r="W49" s="30"/>
      <c r="X49" s="30"/>
      <c r="Y49" s="30"/>
      <c r="Z49" s="30"/>
      <c r="AA49" s="30"/>
      <c r="AB49" s="30"/>
      <c r="AC49" s="30"/>
      <c r="AD49" s="30"/>
      <c r="AE49" s="30"/>
    </row>
    <row r="50" spans="1:47" s="2" customFormat="1" ht="16.5" customHeight="1">
      <c r="A50" s="30"/>
      <c r="B50" s="31"/>
      <c r="C50" s="30"/>
      <c r="D50" s="30"/>
      <c r="E50" s="259" t="str">
        <f>E9</f>
        <v>05 - VRN</v>
      </c>
      <c r="F50" s="299"/>
      <c r="G50" s="299"/>
      <c r="H50" s="299"/>
      <c r="I50" s="30"/>
      <c r="J50" s="30"/>
      <c r="K50" s="30"/>
      <c r="L50" s="87"/>
      <c r="S50" s="30"/>
      <c r="T50" s="30"/>
      <c r="U50" s="30"/>
      <c r="V50" s="30"/>
      <c r="W50" s="30"/>
      <c r="X50" s="30"/>
      <c r="Y50" s="30"/>
      <c r="Z50" s="30"/>
      <c r="AA50" s="30"/>
      <c r="AB50" s="30"/>
      <c r="AC50" s="30"/>
      <c r="AD50" s="30"/>
      <c r="AE50" s="30"/>
    </row>
    <row r="51" spans="1:47" s="2" customFormat="1" ht="6.95" customHeight="1">
      <c r="A51" s="30"/>
      <c r="B51" s="31"/>
      <c r="C51" s="30"/>
      <c r="D51" s="30"/>
      <c r="E51" s="30"/>
      <c r="F51" s="30"/>
      <c r="G51" s="30"/>
      <c r="H51" s="30"/>
      <c r="I51" s="30"/>
      <c r="J51" s="30"/>
      <c r="K51" s="30"/>
      <c r="L51" s="87"/>
      <c r="S51" s="30"/>
      <c r="T51" s="30"/>
      <c r="U51" s="30"/>
      <c r="V51" s="30"/>
      <c r="W51" s="30"/>
      <c r="X51" s="30"/>
      <c r="Y51" s="30"/>
      <c r="Z51" s="30"/>
      <c r="AA51" s="30"/>
      <c r="AB51" s="30"/>
      <c r="AC51" s="30"/>
      <c r="AD51" s="30"/>
      <c r="AE51" s="30"/>
    </row>
    <row r="52" spans="1:47" s="2" customFormat="1" ht="12" customHeight="1">
      <c r="A52" s="30"/>
      <c r="B52" s="31"/>
      <c r="C52" s="25" t="s">
        <v>21</v>
      </c>
      <c r="D52" s="30"/>
      <c r="E52" s="30"/>
      <c r="F52" s="23" t="str">
        <f>F12</f>
        <v>Obvod OŘ Ostrava</v>
      </c>
      <c r="G52" s="30"/>
      <c r="H52" s="30"/>
      <c r="I52" s="25" t="s">
        <v>23</v>
      </c>
      <c r="J52" s="48" t="str">
        <f>IF(J12="","",J12)</f>
        <v>11. 4. 2022</v>
      </c>
      <c r="K52" s="30"/>
      <c r="L52" s="87"/>
      <c r="S52" s="30"/>
      <c r="T52" s="30"/>
      <c r="U52" s="30"/>
      <c r="V52" s="30"/>
      <c r="W52" s="30"/>
      <c r="X52" s="30"/>
      <c r="Y52" s="30"/>
      <c r="Z52" s="30"/>
      <c r="AA52" s="30"/>
      <c r="AB52" s="30"/>
      <c r="AC52" s="30"/>
      <c r="AD52" s="30"/>
      <c r="AE52" s="30"/>
    </row>
    <row r="53" spans="1:47" s="2" customFormat="1" ht="6.95" customHeight="1">
      <c r="A53" s="30"/>
      <c r="B53" s="31"/>
      <c r="C53" s="30"/>
      <c r="D53" s="30"/>
      <c r="E53" s="30"/>
      <c r="F53" s="30"/>
      <c r="G53" s="30"/>
      <c r="H53" s="30"/>
      <c r="I53" s="30"/>
      <c r="J53" s="30"/>
      <c r="K53" s="30"/>
      <c r="L53" s="87"/>
      <c r="S53" s="30"/>
      <c r="T53" s="30"/>
      <c r="U53" s="30"/>
      <c r="V53" s="30"/>
      <c r="W53" s="30"/>
      <c r="X53" s="30"/>
      <c r="Y53" s="30"/>
      <c r="Z53" s="30"/>
      <c r="AA53" s="30"/>
      <c r="AB53" s="30"/>
      <c r="AC53" s="30"/>
      <c r="AD53" s="30"/>
      <c r="AE53" s="30"/>
    </row>
    <row r="54" spans="1:47" s="2" customFormat="1" ht="15.2" customHeight="1">
      <c r="A54" s="30"/>
      <c r="B54" s="31"/>
      <c r="C54" s="25" t="s">
        <v>25</v>
      </c>
      <c r="D54" s="30"/>
      <c r="E54" s="30"/>
      <c r="F54" s="23" t="str">
        <f>E15</f>
        <v>Správa železnic, s.o.</v>
      </c>
      <c r="G54" s="30"/>
      <c r="H54" s="30"/>
      <c r="I54" s="25" t="s">
        <v>31</v>
      </c>
      <c r="J54" s="28" t="str">
        <f>E21</f>
        <v xml:space="preserve"> </v>
      </c>
      <c r="K54" s="30"/>
      <c r="L54" s="87"/>
      <c r="S54" s="30"/>
      <c r="T54" s="30"/>
      <c r="U54" s="30"/>
      <c r="V54" s="30"/>
      <c r="W54" s="30"/>
      <c r="X54" s="30"/>
      <c r="Y54" s="30"/>
      <c r="Z54" s="30"/>
      <c r="AA54" s="30"/>
      <c r="AB54" s="30"/>
      <c r="AC54" s="30"/>
      <c r="AD54" s="30"/>
      <c r="AE54" s="30"/>
    </row>
    <row r="55" spans="1:47" s="2" customFormat="1" ht="15.2" customHeight="1">
      <c r="A55" s="30"/>
      <c r="B55" s="31"/>
      <c r="C55" s="25" t="s">
        <v>29</v>
      </c>
      <c r="D55" s="30"/>
      <c r="E55" s="30"/>
      <c r="F55" s="23" t="str">
        <f>IF(E18="","",E18)</f>
        <v>Vyplň údaj</v>
      </c>
      <c r="G55" s="30"/>
      <c r="H55" s="30"/>
      <c r="I55" s="25" t="s">
        <v>34</v>
      </c>
      <c r="J55" s="28" t="str">
        <f>E24</f>
        <v>Jiří Kupczyn</v>
      </c>
      <c r="K55" s="30"/>
      <c r="L55" s="87"/>
      <c r="S55" s="30"/>
      <c r="T55" s="30"/>
      <c r="U55" s="30"/>
      <c r="V55" s="30"/>
      <c r="W55" s="30"/>
      <c r="X55" s="30"/>
      <c r="Y55" s="30"/>
      <c r="Z55" s="30"/>
      <c r="AA55" s="30"/>
      <c r="AB55" s="30"/>
      <c r="AC55" s="30"/>
      <c r="AD55" s="30"/>
      <c r="AE55" s="30"/>
    </row>
    <row r="56" spans="1:47" s="2" customFormat="1" ht="10.35" customHeight="1">
      <c r="A56" s="30"/>
      <c r="B56" s="31"/>
      <c r="C56" s="30"/>
      <c r="D56" s="30"/>
      <c r="E56" s="30"/>
      <c r="F56" s="30"/>
      <c r="G56" s="30"/>
      <c r="H56" s="30"/>
      <c r="I56" s="30"/>
      <c r="J56" s="30"/>
      <c r="K56" s="30"/>
      <c r="L56" s="87"/>
      <c r="S56" s="30"/>
      <c r="T56" s="30"/>
      <c r="U56" s="30"/>
      <c r="V56" s="30"/>
      <c r="W56" s="30"/>
      <c r="X56" s="30"/>
      <c r="Y56" s="30"/>
      <c r="Z56" s="30"/>
      <c r="AA56" s="30"/>
      <c r="AB56" s="30"/>
      <c r="AC56" s="30"/>
      <c r="AD56" s="30"/>
      <c r="AE56" s="30"/>
    </row>
    <row r="57" spans="1:47" s="2" customFormat="1" ht="29.25" customHeight="1">
      <c r="A57" s="30"/>
      <c r="B57" s="31"/>
      <c r="C57" s="101" t="s">
        <v>99</v>
      </c>
      <c r="D57" s="95"/>
      <c r="E57" s="95"/>
      <c r="F57" s="95"/>
      <c r="G57" s="95"/>
      <c r="H57" s="95"/>
      <c r="I57" s="95"/>
      <c r="J57" s="102" t="s">
        <v>100</v>
      </c>
      <c r="K57" s="95"/>
      <c r="L57" s="87"/>
      <c r="S57" s="30"/>
      <c r="T57" s="30"/>
      <c r="U57" s="30"/>
      <c r="V57" s="30"/>
      <c r="W57" s="30"/>
      <c r="X57" s="30"/>
      <c r="Y57" s="30"/>
      <c r="Z57" s="30"/>
      <c r="AA57" s="30"/>
      <c r="AB57" s="30"/>
      <c r="AC57" s="30"/>
      <c r="AD57" s="30"/>
      <c r="AE57" s="30"/>
    </row>
    <row r="58" spans="1:47" s="2" customFormat="1" ht="10.35" customHeight="1">
      <c r="A58" s="30"/>
      <c r="B58" s="31"/>
      <c r="C58" s="30"/>
      <c r="D58" s="30"/>
      <c r="E58" s="30"/>
      <c r="F58" s="30"/>
      <c r="G58" s="30"/>
      <c r="H58" s="30"/>
      <c r="I58" s="30"/>
      <c r="J58" s="30"/>
      <c r="K58" s="30"/>
      <c r="L58" s="87"/>
      <c r="S58" s="30"/>
      <c r="T58" s="30"/>
      <c r="U58" s="30"/>
      <c r="V58" s="30"/>
      <c r="W58" s="30"/>
      <c r="X58" s="30"/>
      <c r="Y58" s="30"/>
      <c r="Z58" s="30"/>
      <c r="AA58" s="30"/>
      <c r="AB58" s="30"/>
      <c r="AC58" s="30"/>
      <c r="AD58" s="30"/>
      <c r="AE58" s="30"/>
    </row>
    <row r="59" spans="1:47" s="2" customFormat="1" ht="22.9" customHeight="1">
      <c r="A59" s="30"/>
      <c r="B59" s="31"/>
      <c r="C59" s="103" t="s">
        <v>70</v>
      </c>
      <c r="D59" s="30"/>
      <c r="E59" s="30"/>
      <c r="F59" s="30"/>
      <c r="G59" s="30"/>
      <c r="H59" s="30"/>
      <c r="I59" s="30"/>
      <c r="J59" s="64">
        <f>J80</f>
        <v>0</v>
      </c>
      <c r="K59" s="30"/>
      <c r="L59" s="87"/>
      <c r="S59" s="30"/>
      <c r="T59" s="30"/>
      <c r="U59" s="30"/>
      <c r="V59" s="30"/>
      <c r="W59" s="30"/>
      <c r="X59" s="30"/>
      <c r="Y59" s="30"/>
      <c r="Z59" s="30"/>
      <c r="AA59" s="30"/>
      <c r="AB59" s="30"/>
      <c r="AC59" s="30"/>
      <c r="AD59" s="30"/>
      <c r="AE59" s="30"/>
      <c r="AU59" s="15" t="s">
        <v>101</v>
      </c>
    </row>
    <row r="60" spans="1:47" s="9" customFormat="1" ht="24.95" customHeight="1">
      <c r="B60" s="104"/>
      <c r="D60" s="105" t="s">
        <v>1800</v>
      </c>
      <c r="E60" s="106"/>
      <c r="F60" s="106"/>
      <c r="G60" s="106"/>
      <c r="H60" s="106"/>
      <c r="I60" s="106"/>
      <c r="J60" s="107">
        <f>J81</f>
        <v>0</v>
      </c>
      <c r="L60" s="104"/>
    </row>
    <row r="61" spans="1:47" s="2" customFormat="1" ht="21.75" customHeight="1">
      <c r="A61" s="30"/>
      <c r="B61" s="31"/>
      <c r="C61" s="30"/>
      <c r="D61" s="30"/>
      <c r="E61" s="30"/>
      <c r="F61" s="30"/>
      <c r="G61" s="30"/>
      <c r="H61" s="30"/>
      <c r="I61" s="30"/>
      <c r="J61" s="30"/>
      <c r="K61" s="30"/>
      <c r="L61" s="87"/>
      <c r="S61" s="30"/>
      <c r="T61" s="30"/>
      <c r="U61" s="30"/>
      <c r="V61" s="30"/>
      <c r="W61" s="30"/>
      <c r="X61" s="30"/>
      <c r="Y61" s="30"/>
      <c r="Z61" s="30"/>
      <c r="AA61" s="30"/>
      <c r="AB61" s="30"/>
      <c r="AC61" s="30"/>
      <c r="AD61" s="30"/>
      <c r="AE61" s="30"/>
    </row>
    <row r="62" spans="1:47" s="2" customFormat="1" ht="6.95" customHeight="1">
      <c r="A62" s="30"/>
      <c r="B62" s="40"/>
      <c r="C62" s="41"/>
      <c r="D62" s="41"/>
      <c r="E62" s="41"/>
      <c r="F62" s="41"/>
      <c r="G62" s="41"/>
      <c r="H62" s="41"/>
      <c r="I62" s="41"/>
      <c r="J62" s="41"/>
      <c r="K62" s="41"/>
      <c r="L62" s="87"/>
      <c r="S62" s="30"/>
      <c r="T62" s="30"/>
      <c r="U62" s="30"/>
      <c r="V62" s="30"/>
      <c r="W62" s="30"/>
      <c r="X62" s="30"/>
      <c r="Y62" s="30"/>
      <c r="Z62" s="30"/>
      <c r="AA62" s="30"/>
      <c r="AB62" s="30"/>
      <c r="AC62" s="30"/>
      <c r="AD62" s="30"/>
      <c r="AE62" s="30"/>
    </row>
    <row r="66" spans="1:63" s="2" customFormat="1" ht="6.95" customHeight="1">
      <c r="A66" s="30"/>
      <c r="B66" s="42"/>
      <c r="C66" s="43"/>
      <c r="D66" s="43"/>
      <c r="E66" s="43"/>
      <c r="F66" s="43"/>
      <c r="G66" s="43"/>
      <c r="H66" s="43"/>
      <c r="I66" s="43"/>
      <c r="J66" s="43"/>
      <c r="K66" s="43"/>
      <c r="L66" s="87"/>
      <c r="S66" s="30"/>
      <c r="T66" s="30"/>
      <c r="U66" s="30"/>
      <c r="V66" s="30"/>
      <c r="W66" s="30"/>
      <c r="X66" s="30"/>
      <c r="Y66" s="30"/>
      <c r="Z66" s="30"/>
      <c r="AA66" s="30"/>
      <c r="AB66" s="30"/>
      <c r="AC66" s="30"/>
      <c r="AD66" s="30"/>
      <c r="AE66" s="30"/>
    </row>
    <row r="67" spans="1:63" s="2" customFormat="1" ht="24.95" customHeight="1">
      <c r="A67" s="30"/>
      <c r="B67" s="31"/>
      <c r="C67" s="19" t="s">
        <v>106</v>
      </c>
      <c r="D67" s="30"/>
      <c r="E67" s="30"/>
      <c r="F67" s="30"/>
      <c r="G67" s="30"/>
      <c r="H67" s="30"/>
      <c r="I67" s="30"/>
      <c r="J67" s="30"/>
      <c r="K67" s="30"/>
      <c r="L67" s="87"/>
      <c r="S67" s="30"/>
      <c r="T67" s="30"/>
      <c r="U67" s="30"/>
      <c r="V67" s="30"/>
      <c r="W67" s="30"/>
      <c r="X67" s="30"/>
      <c r="Y67" s="30"/>
      <c r="Z67" s="30"/>
      <c r="AA67" s="30"/>
      <c r="AB67" s="30"/>
      <c r="AC67" s="30"/>
      <c r="AD67" s="30"/>
      <c r="AE67" s="30"/>
    </row>
    <row r="68" spans="1:63" s="2" customFormat="1" ht="6.95" customHeight="1">
      <c r="A68" s="30"/>
      <c r="B68" s="31"/>
      <c r="C68" s="30"/>
      <c r="D68" s="30"/>
      <c r="E68" s="30"/>
      <c r="F68" s="30"/>
      <c r="G68" s="30"/>
      <c r="H68" s="30"/>
      <c r="I68" s="30"/>
      <c r="J68" s="30"/>
      <c r="K68" s="30"/>
      <c r="L68" s="87"/>
      <c r="S68" s="30"/>
      <c r="T68" s="30"/>
      <c r="U68" s="30"/>
      <c r="V68" s="30"/>
      <c r="W68" s="30"/>
      <c r="X68" s="30"/>
      <c r="Y68" s="30"/>
      <c r="Z68" s="30"/>
      <c r="AA68" s="30"/>
      <c r="AB68" s="30"/>
      <c r="AC68" s="30"/>
      <c r="AD68" s="30"/>
      <c r="AE68" s="30"/>
    </row>
    <row r="69" spans="1:63" s="2" customFormat="1" ht="12" customHeight="1">
      <c r="A69" s="30"/>
      <c r="B69" s="31"/>
      <c r="C69" s="25" t="s">
        <v>17</v>
      </c>
      <c r="D69" s="30"/>
      <c r="E69" s="30"/>
      <c r="F69" s="30"/>
      <c r="G69" s="30"/>
      <c r="H69" s="30"/>
      <c r="I69" s="30"/>
      <c r="J69" s="30"/>
      <c r="K69" s="30"/>
      <c r="L69" s="87"/>
      <c r="S69" s="30"/>
      <c r="T69" s="30"/>
      <c r="U69" s="30"/>
      <c r="V69" s="30"/>
      <c r="W69" s="30"/>
      <c r="X69" s="30"/>
      <c r="Y69" s="30"/>
      <c r="Z69" s="30"/>
      <c r="AA69" s="30"/>
      <c r="AB69" s="30"/>
      <c r="AC69" s="30"/>
      <c r="AD69" s="30"/>
      <c r="AE69" s="30"/>
    </row>
    <row r="70" spans="1:63" s="2" customFormat="1" ht="16.5" customHeight="1">
      <c r="A70" s="30"/>
      <c r="B70" s="31"/>
      <c r="C70" s="30"/>
      <c r="D70" s="30"/>
      <c r="E70" s="297" t="str">
        <f>E7</f>
        <v>Údržba, opravy a odstraňování závad u SEE OŘ OVA 2022-2023 – Drobné opravy a závady</v>
      </c>
      <c r="F70" s="298"/>
      <c r="G70" s="298"/>
      <c r="H70" s="298"/>
      <c r="I70" s="30"/>
      <c r="J70" s="30"/>
      <c r="K70" s="30"/>
      <c r="L70" s="87"/>
      <c r="S70" s="30"/>
      <c r="T70" s="30"/>
      <c r="U70" s="30"/>
      <c r="V70" s="30"/>
      <c r="W70" s="30"/>
      <c r="X70" s="30"/>
      <c r="Y70" s="30"/>
      <c r="Z70" s="30"/>
      <c r="AA70" s="30"/>
      <c r="AB70" s="30"/>
      <c r="AC70" s="30"/>
      <c r="AD70" s="30"/>
      <c r="AE70" s="30"/>
    </row>
    <row r="71" spans="1:63" s="2" customFormat="1" ht="12" customHeight="1">
      <c r="A71" s="30"/>
      <c r="B71" s="31"/>
      <c r="C71" s="25" t="s">
        <v>96</v>
      </c>
      <c r="D71" s="30"/>
      <c r="E71" s="30"/>
      <c r="F71" s="30"/>
      <c r="G71" s="30"/>
      <c r="H71" s="30"/>
      <c r="I71" s="30"/>
      <c r="J71" s="30"/>
      <c r="K71" s="30"/>
      <c r="L71" s="87"/>
      <c r="S71" s="30"/>
      <c r="T71" s="30"/>
      <c r="U71" s="30"/>
      <c r="V71" s="30"/>
      <c r="W71" s="30"/>
      <c r="X71" s="30"/>
      <c r="Y71" s="30"/>
      <c r="Z71" s="30"/>
      <c r="AA71" s="30"/>
      <c r="AB71" s="30"/>
      <c r="AC71" s="30"/>
      <c r="AD71" s="30"/>
      <c r="AE71" s="30"/>
    </row>
    <row r="72" spans="1:63" s="2" customFormat="1" ht="16.5" customHeight="1">
      <c r="A72" s="30"/>
      <c r="B72" s="31"/>
      <c r="C72" s="30"/>
      <c r="D72" s="30"/>
      <c r="E72" s="259" t="str">
        <f>E9</f>
        <v>05 - VRN</v>
      </c>
      <c r="F72" s="299"/>
      <c r="G72" s="299"/>
      <c r="H72" s="299"/>
      <c r="I72" s="30"/>
      <c r="J72" s="30"/>
      <c r="K72" s="30"/>
      <c r="L72" s="87"/>
      <c r="S72" s="30"/>
      <c r="T72" s="30"/>
      <c r="U72" s="30"/>
      <c r="V72" s="30"/>
      <c r="W72" s="30"/>
      <c r="X72" s="30"/>
      <c r="Y72" s="30"/>
      <c r="Z72" s="30"/>
      <c r="AA72" s="30"/>
      <c r="AB72" s="30"/>
      <c r="AC72" s="30"/>
      <c r="AD72" s="30"/>
      <c r="AE72" s="30"/>
    </row>
    <row r="73" spans="1:63" s="2" customFormat="1" ht="6.95" customHeight="1">
      <c r="A73" s="30"/>
      <c r="B73" s="31"/>
      <c r="C73" s="30"/>
      <c r="D73" s="30"/>
      <c r="E73" s="30"/>
      <c r="F73" s="30"/>
      <c r="G73" s="30"/>
      <c r="H73" s="30"/>
      <c r="I73" s="30"/>
      <c r="J73" s="30"/>
      <c r="K73" s="30"/>
      <c r="L73" s="87"/>
      <c r="S73" s="30"/>
      <c r="T73" s="30"/>
      <c r="U73" s="30"/>
      <c r="V73" s="30"/>
      <c r="W73" s="30"/>
      <c r="X73" s="30"/>
      <c r="Y73" s="30"/>
      <c r="Z73" s="30"/>
      <c r="AA73" s="30"/>
      <c r="AB73" s="30"/>
      <c r="AC73" s="30"/>
      <c r="AD73" s="30"/>
      <c r="AE73" s="30"/>
    </row>
    <row r="74" spans="1:63" s="2" customFormat="1" ht="12" customHeight="1">
      <c r="A74" s="30"/>
      <c r="B74" s="31"/>
      <c r="C74" s="25" t="s">
        <v>21</v>
      </c>
      <c r="D74" s="30"/>
      <c r="E74" s="30"/>
      <c r="F74" s="23" t="str">
        <f>F12</f>
        <v>Obvod OŘ Ostrava</v>
      </c>
      <c r="G74" s="30"/>
      <c r="H74" s="30"/>
      <c r="I74" s="25" t="s">
        <v>23</v>
      </c>
      <c r="J74" s="48" t="str">
        <f>IF(J12="","",J12)</f>
        <v>11. 4. 2022</v>
      </c>
      <c r="K74" s="30"/>
      <c r="L74" s="87"/>
      <c r="S74" s="30"/>
      <c r="T74" s="30"/>
      <c r="U74" s="30"/>
      <c r="V74" s="30"/>
      <c r="W74" s="30"/>
      <c r="X74" s="30"/>
      <c r="Y74" s="30"/>
      <c r="Z74" s="30"/>
      <c r="AA74" s="30"/>
      <c r="AB74" s="30"/>
      <c r="AC74" s="30"/>
      <c r="AD74" s="30"/>
      <c r="AE74" s="30"/>
    </row>
    <row r="75" spans="1:63" s="2" customFormat="1" ht="6.95" customHeight="1">
      <c r="A75" s="30"/>
      <c r="B75" s="31"/>
      <c r="C75" s="30"/>
      <c r="D75" s="30"/>
      <c r="E75" s="30"/>
      <c r="F75" s="30"/>
      <c r="G75" s="30"/>
      <c r="H75" s="30"/>
      <c r="I75" s="30"/>
      <c r="J75" s="30"/>
      <c r="K75" s="30"/>
      <c r="L75" s="87"/>
      <c r="S75" s="30"/>
      <c r="T75" s="30"/>
      <c r="U75" s="30"/>
      <c r="V75" s="30"/>
      <c r="W75" s="30"/>
      <c r="X75" s="30"/>
      <c r="Y75" s="30"/>
      <c r="Z75" s="30"/>
      <c r="AA75" s="30"/>
      <c r="AB75" s="30"/>
      <c r="AC75" s="30"/>
      <c r="AD75" s="30"/>
      <c r="AE75" s="30"/>
    </row>
    <row r="76" spans="1:63" s="2" customFormat="1" ht="15.2" customHeight="1">
      <c r="A76" s="30"/>
      <c r="B76" s="31"/>
      <c r="C76" s="25" t="s">
        <v>25</v>
      </c>
      <c r="D76" s="30"/>
      <c r="E76" s="30"/>
      <c r="F76" s="23" t="str">
        <f>E15</f>
        <v>Správa železnic, s.o.</v>
      </c>
      <c r="G76" s="30"/>
      <c r="H76" s="30"/>
      <c r="I76" s="25" t="s">
        <v>31</v>
      </c>
      <c r="J76" s="28" t="str">
        <f>E21</f>
        <v xml:space="preserve"> </v>
      </c>
      <c r="K76" s="30"/>
      <c r="L76" s="87"/>
      <c r="S76" s="30"/>
      <c r="T76" s="30"/>
      <c r="U76" s="30"/>
      <c r="V76" s="30"/>
      <c r="W76" s="30"/>
      <c r="X76" s="30"/>
      <c r="Y76" s="30"/>
      <c r="Z76" s="30"/>
      <c r="AA76" s="30"/>
      <c r="AB76" s="30"/>
      <c r="AC76" s="30"/>
      <c r="AD76" s="30"/>
      <c r="AE76" s="30"/>
    </row>
    <row r="77" spans="1:63" s="2" customFormat="1" ht="15.2" customHeight="1">
      <c r="A77" s="30"/>
      <c r="B77" s="31"/>
      <c r="C77" s="25" t="s">
        <v>29</v>
      </c>
      <c r="D77" s="30"/>
      <c r="E77" s="30"/>
      <c r="F77" s="23" t="str">
        <f>IF(E18="","",E18)</f>
        <v>Vyplň údaj</v>
      </c>
      <c r="G77" s="30"/>
      <c r="H77" s="30"/>
      <c r="I77" s="25" t="s">
        <v>34</v>
      </c>
      <c r="J77" s="28" t="str">
        <f>E24</f>
        <v>Jiří Kupczyn</v>
      </c>
      <c r="K77" s="30"/>
      <c r="L77" s="87"/>
      <c r="S77" s="30"/>
      <c r="T77" s="30"/>
      <c r="U77" s="30"/>
      <c r="V77" s="30"/>
      <c r="W77" s="30"/>
      <c r="X77" s="30"/>
      <c r="Y77" s="30"/>
      <c r="Z77" s="30"/>
      <c r="AA77" s="30"/>
      <c r="AB77" s="30"/>
      <c r="AC77" s="30"/>
      <c r="AD77" s="30"/>
      <c r="AE77" s="30"/>
    </row>
    <row r="78" spans="1:63" s="2" customFormat="1" ht="10.35" customHeight="1">
      <c r="A78" s="30"/>
      <c r="B78" s="31"/>
      <c r="C78" s="30"/>
      <c r="D78" s="30"/>
      <c r="E78" s="30"/>
      <c r="F78" s="30"/>
      <c r="G78" s="30"/>
      <c r="H78" s="30"/>
      <c r="I78" s="30"/>
      <c r="J78" s="30"/>
      <c r="K78" s="30"/>
      <c r="L78" s="87"/>
      <c r="S78" s="30"/>
      <c r="T78" s="30"/>
      <c r="U78" s="30"/>
      <c r="V78" s="30"/>
      <c r="W78" s="30"/>
      <c r="X78" s="30"/>
      <c r="Y78" s="30"/>
      <c r="Z78" s="30"/>
      <c r="AA78" s="30"/>
      <c r="AB78" s="30"/>
      <c r="AC78" s="30"/>
      <c r="AD78" s="30"/>
      <c r="AE78" s="30"/>
    </row>
    <row r="79" spans="1:63" s="11" customFormat="1" ht="29.25" customHeight="1">
      <c r="A79" s="112"/>
      <c r="B79" s="113"/>
      <c r="C79" s="114" t="s">
        <v>107</v>
      </c>
      <c r="D79" s="115" t="s">
        <v>57</v>
      </c>
      <c r="E79" s="115" t="s">
        <v>53</v>
      </c>
      <c r="F79" s="115" t="s">
        <v>54</v>
      </c>
      <c r="G79" s="115" t="s">
        <v>108</v>
      </c>
      <c r="H79" s="115" t="s">
        <v>109</v>
      </c>
      <c r="I79" s="115" t="s">
        <v>110</v>
      </c>
      <c r="J79" s="115" t="s">
        <v>100</v>
      </c>
      <c r="K79" s="116" t="s">
        <v>111</v>
      </c>
      <c r="L79" s="117"/>
      <c r="M79" s="55" t="s">
        <v>3</v>
      </c>
      <c r="N79" s="56" t="s">
        <v>42</v>
      </c>
      <c r="O79" s="56" t="s">
        <v>112</v>
      </c>
      <c r="P79" s="56" t="s">
        <v>113</v>
      </c>
      <c r="Q79" s="56" t="s">
        <v>114</v>
      </c>
      <c r="R79" s="56" t="s">
        <v>115</v>
      </c>
      <c r="S79" s="56" t="s">
        <v>116</v>
      </c>
      <c r="T79" s="57" t="s">
        <v>117</v>
      </c>
      <c r="U79" s="112"/>
      <c r="V79" s="112"/>
      <c r="W79" s="112"/>
      <c r="X79" s="112"/>
      <c r="Y79" s="112"/>
      <c r="Z79" s="112"/>
      <c r="AA79" s="112"/>
      <c r="AB79" s="112"/>
      <c r="AC79" s="112"/>
      <c r="AD79" s="112"/>
      <c r="AE79" s="112"/>
    </row>
    <row r="80" spans="1:63" s="2" customFormat="1" ht="22.9" customHeight="1">
      <c r="A80" s="30"/>
      <c r="B80" s="31"/>
      <c r="C80" s="62" t="s">
        <v>118</v>
      </c>
      <c r="D80" s="30"/>
      <c r="E80" s="30"/>
      <c r="F80" s="30"/>
      <c r="G80" s="30"/>
      <c r="H80" s="30"/>
      <c r="I80" s="30"/>
      <c r="J80" s="118">
        <f>BK80</f>
        <v>0</v>
      </c>
      <c r="K80" s="30"/>
      <c r="L80" s="31"/>
      <c r="M80" s="58"/>
      <c r="N80" s="49"/>
      <c r="O80" s="59"/>
      <c r="P80" s="119">
        <f>P81</f>
        <v>0</v>
      </c>
      <c r="Q80" s="59"/>
      <c r="R80" s="119">
        <f>R81</f>
        <v>0</v>
      </c>
      <c r="S80" s="59"/>
      <c r="T80" s="120">
        <f>T81</f>
        <v>0</v>
      </c>
      <c r="U80" s="30"/>
      <c r="V80" s="30"/>
      <c r="W80" s="30"/>
      <c r="X80" s="30"/>
      <c r="Y80" s="30"/>
      <c r="Z80" s="30"/>
      <c r="AA80" s="30"/>
      <c r="AB80" s="30"/>
      <c r="AC80" s="30"/>
      <c r="AD80" s="30"/>
      <c r="AE80" s="30"/>
      <c r="AT80" s="15" t="s">
        <v>71</v>
      </c>
      <c r="AU80" s="15" t="s">
        <v>101</v>
      </c>
      <c r="BK80" s="121">
        <f>BK81</f>
        <v>0</v>
      </c>
    </row>
    <row r="81" spans="1:65" s="12" customFormat="1" ht="25.9" customHeight="1">
      <c r="B81" s="122"/>
      <c r="D81" s="123" t="s">
        <v>71</v>
      </c>
      <c r="E81" s="124" t="s">
        <v>93</v>
      </c>
      <c r="F81" s="124" t="s">
        <v>1801</v>
      </c>
      <c r="I81" s="125"/>
      <c r="J81" s="126">
        <f>BK81</f>
        <v>0</v>
      </c>
      <c r="L81" s="122"/>
      <c r="M81" s="127"/>
      <c r="N81" s="128"/>
      <c r="O81" s="128"/>
      <c r="P81" s="129">
        <f>SUM(P82:P83)</f>
        <v>0</v>
      </c>
      <c r="Q81" s="128"/>
      <c r="R81" s="129">
        <f>SUM(R82:R83)</f>
        <v>0</v>
      </c>
      <c r="S81" s="128"/>
      <c r="T81" s="130">
        <f>SUM(T82:T83)</f>
        <v>0</v>
      </c>
      <c r="AR81" s="123" t="s">
        <v>140</v>
      </c>
      <c r="AT81" s="131" t="s">
        <v>71</v>
      </c>
      <c r="AU81" s="131" t="s">
        <v>72</v>
      </c>
      <c r="AY81" s="123" t="s">
        <v>120</v>
      </c>
      <c r="BK81" s="132">
        <f>SUM(BK82:BK83)</f>
        <v>0</v>
      </c>
    </row>
    <row r="82" spans="1:65" s="2" customFormat="1" ht="16.5" customHeight="1">
      <c r="A82" s="30"/>
      <c r="B82" s="135"/>
      <c r="C82" s="136" t="s">
        <v>80</v>
      </c>
      <c r="D82" s="136" t="s">
        <v>123</v>
      </c>
      <c r="E82" s="137" t="s">
        <v>1802</v>
      </c>
      <c r="F82" s="138" t="s">
        <v>1803</v>
      </c>
      <c r="G82" s="139" t="s">
        <v>1804</v>
      </c>
      <c r="H82" s="173"/>
      <c r="I82" s="141"/>
      <c r="J82" s="142">
        <f>ROUND(I82*H82,2)</f>
        <v>0</v>
      </c>
      <c r="K82" s="138" t="s">
        <v>127</v>
      </c>
      <c r="L82" s="31"/>
      <c r="M82" s="143" t="s">
        <v>3</v>
      </c>
      <c r="N82" s="144" t="s">
        <v>43</v>
      </c>
      <c r="O82" s="51"/>
      <c r="P82" s="145">
        <f>O82*H82</f>
        <v>0</v>
      </c>
      <c r="Q82" s="145">
        <v>0</v>
      </c>
      <c r="R82" s="145">
        <f>Q82*H82</f>
        <v>0</v>
      </c>
      <c r="S82" s="145">
        <v>0</v>
      </c>
      <c r="T82" s="146">
        <f>S82*H82</f>
        <v>0</v>
      </c>
      <c r="U82" s="30"/>
      <c r="V82" s="30"/>
      <c r="W82" s="30"/>
      <c r="X82" s="30"/>
      <c r="Y82" s="30"/>
      <c r="Z82" s="30"/>
      <c r="AA82" s="30"/>
      <c r="AB82" s="30"/>
      <c r="AC82" s="30"/>
      <c r="AD82" s="30"/>
      <c r="AE82" s="30"/>
      <c r="AR82" s="147" t="s">
        <v>128</v>
      </c>
      <c r="AT82" s="147" t="s">
        <v>123</v>
      </c>
      <c r="AU82" s="147" t="s">
        <v>80</v>
      </c>
      <c r="AY82" s="15" t="s">
        <v>120</v>
      </c>
      <c r="BE82" s="148">
        <f>IF(N82="základní",J82,0)</f>
        <v>0</v>
      </c>
      <c r="BF82" s="148">
        <f>IF(N82="snížená",J82,0)</f>
        <v>0</v>
      </c>
      <c r="BG82" s="148">
        <f>IF(N82="zákl. přenesená",J82,0)</f>
        <v>0</v>
      </c>
      <c r="BH82" s="148">
        <f>IF(N82="sníž. přenesená",J82,0)</f>
        <v>0</v>
      </c>
      <c r="BI82" s="148">
        <f>IF(N82="nulová",J82,0)</f>
        <v>0</v>
      </c>
      <c r="BJ82" s="15" t="s">
        <v>80</v>
      </c>
      <c r="BK82" s="148">
        <f>ROUND(I82*H82,2)</f>
        <v>0</v>
      </c>
      <c r="BL82" s="15" t="s">
        <v>128</v>
      </c>
      <c r="BM82" s="147" t="s">
        <v>82</v>
      </c>
    </row>
    <row r="83" spans="1:65" s="2" customFormat="1" ht="19.5">
      <c r="A83" s="30"/>
      <c r="B83" s="31"/>
      <c r="C83" s="30"/>
      <c r="D83" s="159" t="s">
        <v>163</v>
      </c>
      <c r="E83" s="30"/>
      <c r="F83" s="160" t="s">
        <v>1805</v>
      </c>
      <c r="G83" s="30"/>
      <c r="H83" s="30"/>
      <c r="I83" s="161"/>
      <c r="J83" s="30"/>
      <c r="K83" s="30"/>
      <c r="L83" s="31"/>
      <c r="M83" s="174"/>
      <c r="N83" s="175"/>
      <c r="O83" s="166"/>
      <c r="P83" s="166"/>
      <c r="Q83" s="166"/>
      <c r="R83" s="166"/>
      <c r="S83" s="166"/>
      <c r="T83" s="176"/>
      <c r="U83" s="30"/>
      <c r="V83" s="30"/>
      <c r="W83" s="30"/>
      <c r="X83" s="30"/>
      <c r="Y83" s="30"/>
      <c r="Z83" s="30"/>
      <c r="AA83" s="30"/>
      <c r="AB83" s="30"/>
      <c r="AC83" s="30"/>
      <c r="AD83" s="30"/>
      <c r="AE83" s="30"/>
      <c r="AT83" s="15" t="s">
        <v>163</v>
      </c>
      <c r="AU83" s="15" t="s">
        <v>80</v>
      </c>
    </row>
    <row r="84" spans="1:65" s="2" customFormat="1" ht="6.95" customHeight="1">
      <c r="A84" s="30"/>
      <c r="B84" s="40"/>
      <c r="C84" s="41"/>
      <c r="D84" s="41"/>
      <c r="E84" s="41"/>
      <c r="F84" s="41"/>
      <c r="G84" s="41"/>
      <c r="H84" s="41"/>
      <c r="I84" s="41"/>
      <c r="J84" s="41"/>
      <c r="K84" s="41"/>
      <c r="L84" s="31"/>
      <c r="M84" s="30"/>
      <c r="O84" s="30"/>
      <c r="P84" s="30"/>
      <c r="Q84" s="30"/>
      <c r="R84" s="30"/>
      <c r="S84" s="30"/>
      <c r="T84" s="30"/>
      <c r="U84" s="30"/>
      <c r="V84" s="30"/>
      <c r="W84" s="30"/>
      <c r="X84" s="30"/>
      <c r="Y84" s="30"/>
      <c r="Z84" s="30"/>
      <c r="AA84" s="30"/>
      <c r="AB84" s="30"/>
      <c r="AC84" s="30"/>
      <c r="AD84" s="30"/>
      <c r="AE84" s="30"/>
    </row>
  </sheetData>
  <autoFilter ref="C79:K83"/>
  <mergeCells count="9">
    <mergeCell ref="E50:H50"/>
    <mergeCell ref="E70:H70"/>
    <mergeCell ref="E72:H72"/>
    <mergeCell ref="L2:V2"/>
    <mergeCell ref="E7:H7"/>
    <mergeCell ref="E9:H9"/>
    <mergeCell ref="E18:H18"/>
    <mergeCell ref="E27:H27"/>
    <mergeCell ref="E48:H48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23"/>
  <sheetViews>
    <sheetView showGridLines="0" workbookViewId="0"/>
  </sheetViews>
  <sheetFormatPr defaultRowHeight="12.75"/>
  <cols>
    <col min="1" max="1" width="8.33203125" style="177" customWidth="1"/>
    <col min="2" max="2" width="1.6640625" style="177" customWidth="1"/>
    <col min="3" max="4" width="5" style="177" customWidth="1"/>
    <col min="5" max="5" width="11.6640625" style="177" customWidth="1"/>
    <col min="6" max="6" width="9.1640625" style="177" customWidth="1"/>
    <col min="7" max="7" width="5" style="177" customWidth="1"/>
    <col min="8" max="8" width="77.83203125" style="177" customWidth="1"/>
    <col min="9" max="10" width="20" style="177" customWidth="1"/>
    <col min="11" max="11" width="1.6640625" style="177" customWidth="1"/>
  </cols>
  <sheetData>
    <row r="1" spans="2:11" s="1" customFormat="1" ht="37.5" customHeight="1"/>
    <row r="2" spans="2:11" s="1" customFormat="1" ht="7.5" customHeight="1">
      <c r="B2" s="178"/>
      <c r="C2" s="179"/>
      <c r="D2" s="179"/>
      <c r="E2" s="179"/>
      <c r="F2" s="179"/>
      <c r="G2" s="179"/>
      <c r="H2" s="179"/>
      <c r="I2" s="179"/>
      <c r="J2" s="179"/>
      <c r="K2" s="180"/>
    </row>
    <row r="3" spans="2:11" s="13" customFormat="1" ht="45" customHeight="1">
      <c r="B3" s="181"/>
      <c r="C3" s="302" t="s">
        <v>1806</v>
      </c>
      <c r="D3" s="302"/>
      <c r="E3" s="302"/>
      <c r="F3" s="302"/>
      <c r="G3" s="302"/>
      <c r="H3" s="302"/>
      <c r="I3" s="302"/>
      <c r="J3" s="302"/>
      <c r="K3" s="182"/>
    </row>
    <row r="4" spans="2:11" s="1" customFormat="1" ht="25.5" customHeight="1">
      <c r="B4" s="183"/>
      <c r="C4" s="307" t="s">
        <v>1807</v>
      </c>
      <c r="D4" s="307"/>
      <c r="E4" s="307"/>
      <c r="F4" s="307"/>
      <c r="G4" s="307"/>
      <c r="H4" s="307"/>
      <c r="I4" s="307"/>
      <c r="J4" s="307"/>
      <c r="K4" s="184"/>
    </row>
    <row r="5" spans="2:11" s="1" customFormat="1" ht="5.25" customHeight="1">
      <c r="B5" s="183"/>
      <c r="C5" s="185"/>
      <c r="D5" s="185"/>
      <c r="E5" s="185"/>
      <c r="F5" s="185"/>
      <c r="G5" s="185"/>
      <c r="H5" s="185"/>
      <c r="I5" s="185"/>
      <c r="J5" s="185"/>
      <c r="K5" s="184"/>
    </row>
    <row r="6" spans="2:11" s="1" customFormat="1" ht="15" customHeight="1">
      <c r="B6" s="183"/>
      <c r="C6" s="306" t="s">
        <v>1808</v>
      </c>
      <c r="D6" s="306"/>
      <c r="E6" s="306"/>
      <c r="F6" s="306"/>
      <c r="G6" s="306"/>
      <c r="H6" s="306"/>
      <c r="I6" s="306"/>
      <c r="J6" s="306"/>
      <c r="K6" s="184"/>
    </row>
    <row r="7" spans="2:11" s="1" customFormat="1" ht="15" customHeight="1">
      <c r="B7" s="187"/>
      <c r="C7" s="306" t="s">
        <v>1809</v>
      </c>
      <c r="D7" s="306"/>
      <c r="E7" s="306"/>
      <c r="F7" s="306"/>
      <c r="G7" s="306"/>
      <c r="H7" s="306"/>
      <c r="I7" s="306"/>
      <c r="J7" s="306"/>
      <c r="K7" s="184"/>
    </row>
    <row r="8" spans="2:11" s="1" customFormat="1" ht="12.75" customHeight="1">
      <c r="B8" s="187"/>
      <c r="C8" s="186"/>
      <c r="D8" s="186"/>
      <c r="E8" s="186"/>
      <c r="F8" s="186"/>
      <c r="G8" s="186"/>
      <c r="H8" s="186"/>
      <c r="I8" s="186"/>
      <c r="J8" s="186"/>
      <c r="K8" s="184"/>
    </row>
    <row r="9" spans="2:11" s="1" customFormat="1" ht="15" customHeight="1">
      <c r="B9" s="187"/>
      <c r="C9" s="306" t="s">
        <v>1810</v>
      </c>
      <c r="D9" s="306"/>
      <c r="E9" s="306"/>
      <c r="F9" s="306"/>
      <c r="G9" s="306"/>
      <c r="H9" s="306"/>
      <c r="I9" s="306"/>
      <c r="J9" s="306"/>
      <c r="K9" s="184"/>
    </row>
    <row r="10" spans="2:11" s="1" customFormat="1" ht="15" customHeight="1">
      <c r="B10" s="187"/>
      <c r="C10" s="186"/>
      <c r="D10" s="306" t="s">
        <v>1811</v>
      </c>
      <c r="E10" s="306"/>
      <c r="F10" s="306"/>
      <c r="G10" s="306"/>
      <c r="H10" s="306"/>
      <c r="I10" s="306"/>
      <c r="J10" s="306"/>
      <c r="K10" s="184"/>
    </row>
    <row r="11" spans="2:11" s="1" customFormat="1" ht="15" customHeight="1">
      <c r="B11" s="187"/>
      <c r="C11" s="188"/>
      <c r="D11" s="306" t="s">
        <v>1812</v>
      </c>
      <c r="E11" s="306"/>
      <c r="F11" s="306"/>
      <c r="G11" s="306"/>
      <c r="H11" s="306"/>
      <c r="I11" s="306"/>
      <c r="J11" s="306"/>
      <c r="K11" s="184"/>
    </row>
    <row r="12" spans="2:11" s="1" customFormat="1" ht="15" customHeight="1">
      <c r="B12" s="187"/>
      <c r="C12" s="188"/>
      <c r="D12" s="186"/>
      <c r="E12" s="186"/>
      <c r="F12" s="186"/>
      <c r="G12" s="186"/>
      <c r="H12" s="186"/>
      <c r="I12" s="186"/>
      <c r="J12" s="186"/>
      <c r="K12" s="184"/>
    </row>
    <row r="13" spans="2:11" s="1" customFormat="1" ht="15" customHeight="1">
      <c r="B13" s="187"/>
      <c r="C13" s="188"/>
      <c r="D13" s="189" t="s">
        <v>1813</v>
      </c>
      <c r="E13" s="186"/>
      <c r="F13" s="186"/>
      <c r="G13" s="186"/>
      <c r="H13" s="186"/>
      <c r="I13" s="186"/>
      <c r="J13" s="186"/>
      <c r="K13" s="184"/>
    </row>
    <row r="14" spans="2:11" s="1" customFormat="1" ht="12.75" customHeight="1">
      <c r="B14" s="187"/>
      <c r="C14" s="188"/>
      <c r="D14" s="188"/>
      <c r="E14" s="188"/>
      <c r="F14" s="188"/>
      <c r="G14" s="188"/>
      <c r="H14" s="188"/>
      <c r="I14" s="188"/>
      <c r="J14" s="188"/>
      <c r="K14" s="184"/>
    </row>
    <row r="15" spans="2:11" s="1" customFormat="1" ht="15" customHeight="1">
      <c r="B15" s="187"/>
      <c r="C15" s="188"/>
      <c r="D15" s="306" t="s">
        <v>1814</v>
      </c>
      <c r="E15" s="306"/>
      <c r="F15" s="306"/>
      <c r="G15" s="306"/>
      <c r="H15" s="306"/>
      <c r="I15" s="306"/>
      <c r="J15" s="306"/>
      <c r="K15" s="184"/>
    </row>
    <row r="16" spans="2:11" s="1" customFormat="1" ht="15" customHeight="1">
      <c r="B16" s="187"/>
      <c r="C16" s="188"/>
      <c r="D16" s="306" t="s">
        <v>1815</v>
      </c>
      <c r="E16" s="306"/>
      <c r="F16" s="306"/>
      <c r="G16" s="306"/>
      <c r="H16" s="306"/>
      <c r="I16" s="306"/>
      <c r="J16" s="306"/>
      <c r="K16" s="184"/>
    </row>
    <row r="17" spans="2:11" s="1" customFormat="1" ht="15" customHeight="1">
      <c r="B17" s="187"/>
      <c r="C17" s="188"/>
      <c r="D17" s="306" t="s">
        <v>1816</v>
      </c>
      <c r="E17" s="306"/>
      <c r="F17" s="306"/>
      <c r="G17" s="306"/>
      <c r="H17" s="306"/>
      <c r="I17" s="306"/>
      <c r="J17" s="306"/>
      <c r="K17" s="184"/>
    </row>
    <row r="18" spans="2:11" s="1" customFormat="1" ht="15" customHeight="1">
      <c r="B18" s="187"/>
      <c r="C18" s="188"/>
      <c r="D18" s="188"/>
      <c r="E18" s="190" t="s">
        <v>79</v>
      </c>
      <c r="F18" s="306" t="s">
        <v>1817</v>
      </c>
      <c r="G18" s="306"/>
      <c r="H18" s="306"/>
      <c r="I18" s="306"/>
      <c r="J18" s="306"/>
      <c r="K18" s="184"/>
    </row>
    <row r="19" spans="2:11" s="1" customFormat="1" ht="15" customHeight="1">
      <c r="B19" s="187"/>
      <c r="C19" s="188"/>
      <c r="D19" s="188"/>
      <c r="E19" s="190" t="s">
        <v>1818</v>
      </c>
      <c r="F19" s="306" t="s">
        <v>1819</v>
      </c>
      <c r="G19" s="306"/>
      <c r="H19" s="306"/>
      <c r="I19" s="306"/>
      <c r="J19" s="306"/>
      <c r="K19" s="184"/>
    </row>
    <row r="20" spans="2:11" s="1" customFormat="1" ht="15" customHeight="1">
      <c r="B20" s="187"/>
      <c r="C20" s="188"/>
      <c r="D20" s="188"/>
      <c r="E20" s="190" t="s">
        <v>1820</v>
      </c>
      <c r="F20" s="306" t="s">
        <v>1821</v>
      </c>
      <c r="G20" s="306"/>
      <c r="H20" s="306"/>
      <c r="I20" s="306"/>
      <c r="J20" s="306"/>
      <c r="K20" s="184"/>
    </row>
    <row r="21" spans="2:11" s="1" customFormat="1" ht="15" customHeight="1">
      <c r="B21" s="187"/>
      <c r="C21" s="188"/>
      <c r="D21" s="188"/>
      <c r="E21" s="190" t="s">
        <v>1822</v>
      </c>
      <c r="F21" s="306" t="s">
        <v>1823</v>
      </c>
      <c r="G21" s="306"/>
      <c r="H21" s="306"/>
      <c r="I21" s="306"/>
      <c r="J21" s="306"/>
      <c r="K21" s="184"/>
    </row>
    <row r="22" spans="2:11" s="1" customFormat="1" ht="15" customHeight="1">
      <c r="B22" s="187"/>
      <c r="C22" s="188"/>
      <c r="D22" s="188"/>
      <c r="E22" s="190" t="s">
        <v>201</v>
      </c>
      <c r="F22" s="306" t="s">
        <v>202</v>
      </c>
      <c r="G22" s="306"/>
      <c r="H22" s="306"/>
      <c r="I22" s="306"/>
      <c r="J22" s="306"/>
      <c r="K22" s="184"/>
    </row>
    <row r="23" spans="2:11" s="1" customFormat="1" ht="15" customHeight="1">
      <c r="B23" s="187"/>
      <c r="C23" s="188"/>
      <c r="D23" s="188"/>
      <c r="E23" s="190" t="s">
        <v>1824</v>
      </c>
      <c r="F23" s="306" t="s">
        <v>1825</v>
      </c>
      <c r="G23" s="306"/>
      <c r="H23" s="306"/>
      <c r="I23" s="306"/>
      <c r="J23" s="306"/>
      <c r="K23" s="184"/>
    </row>
    <row r="24" spans="2:11" s="1" customFormat="1" ht="12.75" customHeight="1">
      <c r="B24" s="187"/>
      <c r="C24" s="188"/>
      <c r="D24" s="188"/>
      <c r="E24" s="188"/>
      <c r="F24" s="188"/>
      <c r="G24" s="188"/>
      <c r="H24" s="188"/>
      <c r="I24" s="188"/>
      <c r="J24" s="188"/>
      <c r="K24" s="184"/>
    </row>
    <row r="25" spans="2:11" s="1" customFormat="1" ht="15" customHeight="1">
      <c r="B25" s="187"/>
      <c r="C25" s="306" t="s">
        <v>1826</v>
      </c>
      <c r="D25" s="306"/>
      <c r="E25" s="306"/>
      <c r="F25" s="306"/>
      <c r="G25" s="306"/>
      <c r="H25" s="306"/>
      <c r="I25" s="306"/>
      <c r="J25" s="306"/>
      <c r="K25" s="184"/>
    </row>
    <row r="26" spans="2:11" s="1" customFormat="1" ht="15" customHeight="1">
      <c r="B26" s="187"/>
      <c r="C26" s="306" t="s">
        <v>1827</v>
      </c>
      <c r="D26" s="306"/>
      <c r="E26" s="306"/>
      <c r="F26" s="306"/>
      <c r="G26" s="306"/>
      <c r="H26" s="306"/>
      <c r="I26" s="306"/>
      <c r="J26" s="306"/>
      <c r="K26" s="184"/>
    </row>
    <row r="27" spans="2:11" s="1" customFormat="1" ht="15" customHeight="1">
      <c r="B27" s="187"/>
      <c r="C27" s="186"/>
      <c r="D27" s="306" t="s">
        <v>1828</v>
      </c>
      <c r="E27" s="306"/>
      <c r="F27" s="306"/>
      <c r="G27" s="306"/>
      <c r="H27" s="306"/>
      <c r="I27" s="306"/>
      <c r="J27" s="306"/>
      <c r="K27" s="184"/>
    </row>
    <row r="28" spans="2:11" s="1" customFormat="1" ht="15" customHeight="1">
      <c r="B28" s="187"/>
      <c r="C28" s="188"/>
      <c r="D28" s="306" t="s">
        <v>1829</v>
      </c>
      <c r="E28" s="306"/>
      <c r="F28" s="306"/>
      <c r="G28" s="306"/>
      <c r="H28" s="306"/>
      <c r="I28" s="306"/>
      <c r="J28" s="306"/>
      <c r="K28" s="184"/>
    </row>
    <row r="29" spans="2:11" s="1" customFormat="1" ht="12.75" customHeight="1">
      <c r="B29" s="187"/>
      <c r="C29" s="188"/>
      <c r="D29" s="188"/>
      <c r="E29" s="188"/>
      <c r="F29" s="188"/>
      <c r="G29" s="188"/>
      <c r="H29" s="188"/>
      <c r="I29" s="188"/>
      <c r="J29" s="188"/>
      <c r="K29" s="184"/>
    </row>
    <row r="30" spans="2:11" s="1" customFormat="1" ht="15" customHeight="1">
      <c r="B30" s="187"/>
      <c r="C30" s="188"/>
      <c r="D30" s="306" t="s">
        <v>1830</v>
      </c>
      <c r="E30" s="306"/>
      <c r="F30" s="306"/>
      <c r="G30" s="306"/>
      <c r="H30" s="306"/>
      <c r="I30" s="306"/>
      <c r="J30" s="306"/>
      <c r="K30" s="184"/>
    </row>
    <row r="31" spans="2:11" s="1" customFormat="1" ht="15" customHeight="1">
      <c r="B31" s="187"/>
      <c r="C31" s="188"/>
      <c r="D31" s="306" t="s">
        <v>1831</v>
      </c>
      <c r="E31" s="306"/>
      <c r="F31" s="306"/>
      <c r="G31" s="306"/>
      <c r="H31" s="306"/>
      <c r="I31" s="306"/>
      <c r="J31" s="306"/>
      <c r="K31" s="184"/>
    </row>
    <row r="32" spans="2:11" s="1" customFormat="1" ht="12.75" customHeight="1">
      <c r="B32" s="187"/>
      <c r="C32" s="188"/>
      <c r="D32" s="188"/>
      <c r="E32" s="188"/>
      <c r="F32" s="188"/>
      <c r="G32" s="188"/>
      <c r="H32" s="188"/>
      <c r="I32" s="188"/>
      <c r="J32" s="188"/>
      <c r="K32" s="184"/>
    </row>
    <row r="33" spans="2:11" s="1" customFormat="1" ht="15" customHeight="1">
      <c r="B33" s="187"/>
      <c r="C33" s="188"/>
      <c r="D33" s="306" t="s">
        <v>1832</v>
      </c>
      <c r="E33" s="306"/>
      <c r="F33" s="306"/>
      <c r="G33" s="306"/>
      <c r="H33" s="306"/>
      <c r="I33" s="306"/>
      <c r="J33" s="306"/>
      <c r="K33" s="184"/>
    </row>
    <row r="34" spans="2:11" s="1" customFormat="1" ht="15" customHeight="1">
      <c r="B34" s="187"/>
      <c r="C34" s="188"/>
      <c r="D34" s="306" t="s">
        <v>1833</v>
      </c>
      <c r="E34" s="306"/>
      <c r="F34" s="306"/>
      <c r="G34" s="306"/>
      <c r="H34" s="306"/>
      <c r="I34" s="306"/>
      <c r="J34" s="306"/>
      <c r="K34" s="184"/>
    </row>
    <row r="35" spans="2:11" s="1" customFormat="1" ht="15" customHeight="1">
      <c r="B35" s="187"/>
      <c r="C35" s="188"/>
      <c r="D35" s="306" t="s">
        <v>1834</v>
      </c>
      <c r="E35" s="306"/>
      <c r="F35" s="306"/>
      <c r="G35" s="306"/>
      <c r="H35" s="306"/>
      <c r="I35" s="306"/>
      <c r="J35" s="306"/>
      <c r="K35" s="184"/>
    </row>
    <row r="36" spans="2:11" s="1" customFormat="1" ht="15" customHeight="1">
      <c r="B36" s="187"/>
      <c r="C36" s="188"/>
      <c r="D36" s="186"/>
      <c r="E36" s="189" t="s">
        <v>107</v>
      </c>
      <c r="F36" s="186"/>
      <c r="G36" s="306" t="s">
        <v>1835</v>
      </c>
      <c r="H36" s="306"/>
      <c r="I36" s="306"/>
      <c r="J36" s="306"/>
      <c r="K36" s="184"/>
    </row>
    <row r="37" spans="2:11" s="1" customFormat="1" ht="30.75" customHeight="1">
      <c r="B37" s="187"/>
      <c r="C37" s="188"/>
      <c r="D37" s="186"/>
      <c r="E37" s="189" t="s">
        <v>1836</v>
      </c>
      <c r="F37" s="186"/>
      <c r="G37" s="306" t="s">
        <v>1837</v>
      </c>
      <c r="H37" s="306"/>
      <c r="I37" s="306"/>
      <c r="J37" s="306"/>
      <c r="K37" s="184"/>
    </row>
    <row r="38" spans="2:11" s="1" customFormat="1" ht="15" customHeight="1">
      <c r="B38" s="187"/>
      <c r="C38" s="188"/>
      <c r="D38" s="186"/>
      <c r="E38" s="189" t="s">
        <v>53</v>
      </c>
      <c r="F38" s="186"/>
      <c r="G38" s="306" t="s">
        <v>1838</v>
      </c>
      <c r="H38" s="306"/>
      <c r="I38" s="306"/>
      <c r="J38" s="306"/>
      <c r="K38" s="184"/>
    </row>
    <row r="39" spans="2:11" s="1" customFormat="1" ht="15" customHeight="1">
      <c r="B39" s="187"/>
      <c r="C39" s="188"/>
      <c r="D39" s="186"/>
      <c r="E39" s="189" t="s">
        <v>54</v>
      </c>
      <c r="F39" s="186"/>
      <c r="G39" s="306" t="s">
        <v>1839</v>
      </c>
      <c r="H39" s="306"/>
      <c r="I39" s="306"/>
      <c r="J39" s="306"/>
      <c r="K39" s="184"/>
    </row>
    <row r="40" spans="2:11" s="1" customFormat="1" ht="15" customHeight="1">
      <c r="B40" s="187"/>
      <c r="C40" s="188"/>
      <c r="D40" s="186"/>
      <c r="E40" s="189" t="s">
        <v>108</v>
      </c>
      <c r="F40" s="186"/>
      <c r="G40" s="306" t="s">
        <v>1840</v>
      </c>
      <c r="H40" s="306"/>
      <c r="I40" s="306"/>
      <c r="J40" s="306"/>
      <c r="K40" s="184"/>
    </row>
    <row r="41" spans="2:11" s="1" customFormat="1" ht="15" customHeight="1">
      <c r="B41" s="187"/>
      <c r="C41" s="188"/>
      <c r="D41" s="186"/>
      <c r="E41" s="189" t="s">
        <v>109</v>
      </c>
      <c r="F41" s="186"/>
      <c r="G41" s="306" t="s">
        <v>1841</v>
      </c>
      <c r="H41" s="306"/>
      <c r="I41" s="306"/>
      <c r="J41" s="306"/>
      <c r="K41" s="184"/>
    </row>
    <row r="42" spans="2:11" s="1" customFormat="1" ht="15" customHeight="1">
      <c r="B42" s="187"/>
      <c r="C42" s="188"/>
      <c r="D42" s="186"/>
      <c r="E42" s="189" t="s">
        <v>1842</v>
      </c>
      <c r="F42" s="186"/>
      <c r="G42" s="306" t="s">
        <v>1843</v>
      </c>
      <c r="H42" s="306"/>
      <c r="I42" s="306"/>
      <c r="J42" s="306"/>
      <c r="K42" s="184"/>
    </row>
    <row r="43" spans="2:11" s="1" customFormat="1" ht="15" customHeight="1">
      <c r="B43" s="187"/>
      <c r="C43" s="188"/>
      <c r="D43" s="186"/>
      <c r="E43" s="189"/>
      <c r="F43" s="186"/>
      <c r="G43" s="306" t="s">
        <v>1844</v>
      </c>
      <c r="H43" s="306"/>
      <c r="I43" s="306"/>
      <c r="J43" s="306"/>
      <c r="K43" s="184"/>
    </row>
    <row r="44" spans="2:11" s="1" customFormat="1" ht="15" customHeight="1">
      <c r="B44" s="187"/>
      <c r="C44" s="188"/>
      <c r="D44" s="186"/>
      <c r="E44" s="189" t="s">
        <v>1845</v>
      </c>
      <c r="F44" s="186"/>
      <c r="G44" s="306" t="s">
        <v>1846</v>
      </c>
      <c r="H44" s="306"/>
      <c r="I44" s="306"/>
      <c r="J44" s="306"/>
      <c r="K44" s="184"/>
    </row>
    <row r="45" spans="2:11" s="1" customFormat="1" ht="15" customHeight="1">
      <c r="B45" s="187"/>
      <c r="C45" s="188"/>
      <c r="D45" s="186"/>
      <c r="E45" s="189" t="s">
        <v>111</v>
      </c>
      <c r="F45" s="186"/>
      <c r="G45" s="306" t="s">
        <v>1847</v>
      </c>
      <c r="H45" s="306"/>
      <c r="I45" s="306"/>
      <c r="J45" s="306"/>
      <c r="K45" s="184"/>
    </row>
    <row r="46" spans="2:11" s="1" customFormat="1" ht="12.75" customHeight="1">
      <c r="B46" s="187"/>
      <c r="C46" s="188"/>
      <c r="D46" s="186"/>
      <c r="E46" s="186"/>
      <c r="F46" s="186"/>
      <c r="G46" s="186"/>
      <c r="H46" s="186"/>
      <c r="I46" s="186"/>
      <c r="J46" s="186"/>
      <c r="K46" s="184"/>
    </row>
    <row r="47" spans="2:11" s="1" customFormat="1" ht="15" customHeight="1">
      <c r="B47" s="187"/>
      <c r="C47" s="188"/>
      <c r="D47" s="306" t="s">
        <v>1848</v>
      </c>
      <c r="E47" s="306"/>
      <c r="F47" s="306"/>
      <c r="G47" s="306"/>
      <c r="H47" s="306"/>
      <c r="I47" s="306"/>
      <c r="J47" s="306"/>
      <c r="K47" s="184"/>
    </row>
    <row r="48" spans="2:11" s="1" customFormat="1" ht="15" customHeight="1">
      <c r="B48" s="187"/>
      <c r="C48" s="188"/>
      <c r="D48" s="188"/>
      <c r="E48" s="306" t="s">
        <v>1849</v>
      </c>
      <c r="F48" s="306"/>
      <c r="G48" s="306"/>
      <c r="H48" s="306"/>
      <c r="I48" s="306"/>
      <c r="J48" s="306"/>
      <c r="K48" s="184"/>
    </row>
    <row r="49" spans="2:11" s="1" customFormat="1" ht="15" customHeight="1">
      <c r="B49" s="187"/>
      <c r="C49" s="188"/>
      <c r="D49" s="188"/>
      <c r="E49" s="306" t="s">
        <v>1850</v>
      </c>
      <c r="F49" s="306"/>
      <c r="G49" s="306"/>
      <c r="H49" s="306"/>
      <c r="I49" s="306"/>
      <c r="J49" s="306"/>
      <c r="K49" s="184"/>
    </row>
    <row r="50" spans="2:11" s="1" customFormat="1" ht="15" customHeight="1">
      <c r="B50" s="187"/>
      <c r="C50" s="188"/>
      <c r="D50" s="188"/>
      <c r="E50" s="306" t="s">
        <v>1851</v>
      </c>
      <c r="F50" s="306"/>
      <c r="G50" s="306"/>
      <c r="H50" s="306"/>
      <c r="I50" s="306"/>
      <c r="J50" s="306"/>
      <c r="K50" s="184"/>
    </row>
    <row r="51" spans="2:11" s="1" customFormat="1" ht="15" customHeight="1">
      <c r="B51" s="187"/>
      <c r="C51" s="188"/>
      <c r="D51" s="306" t="s">
        <v>1852</v>
      </c>
      <c r="E51" s="306"/>
      <c r="F51" s="306"/>
      <c r="G51" s="306"/>
      <c r="H51" s="306"/>
      <c r="I51" s="306"/>
      <c r="J51" s="306"/>
      <c r="K51" s="184"/>
    </row>
    <row r="52" spans="2:11" s="1" customFormat="1" ht="25.5" customHeight="1">
      <c r="B52" s="183"/>
      <c r="C52" s="307" t="s">
        <v>1853</v>
      </c>
      <c r="D52" s="307"/>
      <c r="E52" s="307"/>
      <c r="F52" s="307"/>
      <c r="G52" s="307"/>
      <c r="H52" s="307"/>
      <c r="I52" s="307"/>
      <c r="J52" s="307"/>
      <c r="K52" s="184"/>
    </row>
    <row r="53" spans="2:11" s="1" customFormat="1" ht="5.25" customHeight="1">
      <c r="B53" s="183"/>
      <c r="C53" s="185"/>
      <c r="D53" s="185"/>
      <c r="E53" s="185"/>
      <c r="F53" s="185"/>
      <c r="G53" s="185"/>
      <c r="H53" s="185"/>
      <c r="I53" s="185"/>
      <c r="J53" s="185"/>
      <c r="K53" s="184"/>
    </row>
    <row r="54" spans="2:11" s="1" customFormat="1" ht="15" customHeight="1">
      <c r="B54" s="183"/>
      <c r="C54" s="306" t="s">
        <v>1854</v>
      </c>
      <c r="D54" s="306"/>
      <c r="E54" s="306"/>
      <c r="F54" s="306"/>
      <c r="G54" s="306"/>
      <c r="H54" s="306"/>
      <c r="I54" s="306"/>
      <c r="J54" s="306"/>
      <c r="K54" s="184"/>
    </row>
    <row r="55" spans="2:11" s="1" customFormat="1" ht="15" customHeight="1">
      <c r="B55" s="183"/>
      <c r="C55" s="306" t="s">
        <v>1855</v>
      </c>
      <c r="D55" s="306"/>
      <c r="E55" s="306"/>
      <c r="F55" s="306"/>
      <c r="G55" s="306"/>
      <c r="H55" s="306"/>
      <c r="I55" s="306"/>
      <c r="J55" s="306"/>
      <c r="K55" s="184"/>
    </row>
    <row r="56" spans="2:11" s="1" customFormat="1" ht="12.75" customHeight="1">
      <c r="B56" s="183"/>
      <c r="C56" s="186"/>
      <c r="D56" s="186"/>
      <c r="E56" s="186"/>
      <c r="F56" s="186"/>
      <c r="G56" s="186"/>
      <c r="H56" s="186"/>
      <c r="I56" s="186"/>
      <c r="J56" s="186"/>
      <c r="K56" s="184"/>
    </row>
    <row r="57" spans="2:11" s="1" customFormat="1" ht="15" customHeight="1">
      <c r="B57" s="183"/>
      <c r="C57" s="306" t="s">
        <v>1856</v>
      </c>
      <c r="D57" s="306"/>
      <c r="E57" s="306"/>
      <c r="F57" s="306"/>
      <c r="G57" s="306"/>
      <c r="H57" s="306"/>
      <c r="I57" s="306"/>
      <c r="J57" s="306"/>
      <c r="K57" s="184"/>
    </row>
    <row r="58" spans="2:11" s="1" customFormat="1" ht="15" customHeight="1">
      <c r="B58" s="183"/>
      <c r="C58" s="188"/>
      <c r="D58" s="306" t="s">
        <v>1857</v>
      </c>
      <c r="E58" s="306"/>
      <c r="F58" s="306"/>
      <c r="G58" s="306"/>
      <c r="H58" s="306"/>
      <c r="I58" s="306"/>
      <c r="J58" s="306"/>
      <c r="K58" s="184"/>
    </row>
    <row r="59" spans="2:11" s="1" customFormat="1" ht="15" customHeight="1">
      <c r="B59" s="183"/>
      <c r="C59" s="188"/>
      <c r="D59" s="306" t="s">
        <v>1858</v>
      </c>
      <c r="E59" s="306"/>
      <c r="F59" s="306"/>
      <c r="G59" s="306"/>
      <c r="H59" s="306"/>
      <c r="I59" s="306"/>
      <c r="J59" s="306"/>
      <c r="K59" s="184"/>
    </row>
    <row r="60" spans="2:11" s="1" customFormat="1" ht="15" customHeight="1">
      <c r="B60" s="183"/>
      <c r="C60" s="188"/>
      <c r="D60" s="306" t="s">
        <v>1859</v>
      </c>
      <c r="E60" s="306"/>
      <c r="F60" s="306"/>
      <c r="G60" s="306"/>
      <c r="H60" s="306"/>
      <c r="I60" s="306"/>
      <c r="J60" s="306"/>
      <c r="K60" s="184"/>
    </row>
    <row r="61" spans="2:11" s="1" customFormat="1" ht="15" customHeight="1">
      <c r="B61" s="183"/>
      <c r="C61" s="188"/>
      <c r="D61" s="306" t="s">
        <v>1860</v>
      </c>
      <c r="E61" s="306"/>
      <c r="F61" s="306"/>
      <c r="G61" s="306"/>
      <c r="H61" s="306"/>
      <c r="I61" s="306"/>
      <c r="J61" s="306"/>
      <c r="K61" s="184"/>
    </row>
    <row r="62" spans="2:11" s="1" customFormat="1" ht="15" customHeight="1">
      <c r="B62" s="183"/>
      <c r="C62" s="188"/>
      <c r="D62" s="308" t="s">
        <v>1861</v>
      </c>
      <c r="E62" s="308"/>
      <c r="F62" s="308"/>
      <c r="G62" s="308"/>
      <c r="H62" s="308"/>
      <c r="I62" s="308"/>
      <c r="J62" s="308"/>
      <c r="K62" s="184"/>
    </row>
    <row r="63" spans="2:11" s="1" customFormat="1" ht="15" customHeight="1">
      <c r="B63" s="183"/>
      <c r="C63" s="188"/>
      <c r="D63" s="306" t="s">
        <v>1862</v>
      </c>
      <c r="E63" s="306"/>
      <c r="F63" s="306"/>
      <c r="G63" s="306"/>
      <c r="H63" s="306"/>
      <c r="I63" s="306"/>
      <c r="J63" s="306"/>
      <c r="K63" s="184"/>
    </row>
    <row r="64" spans="2:11" s="1" customFormat="1" ht="12.75" customHeight="1">
      <c r="B64" s="183"/>
      <c r="C64" s="188"/>
      <c r="D64" s="188"/>
      <c r="E64" s="191"/>
      <c r="F64" s="188"/>
      <c r="G64" s="188"/>
      <c r="H64" s="188"/>
      <c r="I64" s="188"/>
      <c r="J64" s="188"/>
      <c r="K64" s="184"/>
    </row>
    <row r="65" spans="2:11" s="1" customFormat="1" ht="15" customHeight="1">
      <c r="B65" s="183"/>
      <c r="C65" s="188"/>
      <c r="D65" s="306" t="s">
        <v>1863</v>
      </c>
      <c r="E65" s="306"/>
      <c r="F65" s="306"/>
      <c r="G65" s="306"/>
      <c r="H65" s="306"/>
      <c r="I65" s="306"/>
      <c r="J65" s="306"/>
      <c r="K65" s="184"/>
    </row>
    <row r="66" spans="2:11" s="1" customFormat="1" ht="15" customHeight="1">
      <c r="B66" s="183"/>
      <c r="C66" s="188"/>
      <c r="D66" s="308" t="s">
        <v>1864</v>
      </c>
      <c r="E66" s="308"/>
      <c r="F66" s="308"/>
      <c r="G66" s="308"/>
      <c r="H66" s="308"/>
      <c r="I66" s="308"/>
      <c r="J66" s="308"/>
      <c r="K66" s="184"/>
    </row>
    <row r="67" spans="2:11" s="1" customFormat="1" ht="15" customHeight="1">
      <c r="B67" s="183"/>
      <c r="C67" s="188"/>
      <c r="D67" s="306" t="s">
        <v>1865</v>
      </c>
      <c r="E67" s="306"/>
      <c r="F67" s="306"/>
      <c r="G67" s="306"/>
      <c r="H67" s="306"/>
      <c r="I67" s="306"/>
      <c r="J67" s="306"/>
      <c r="K67" s="184"/>
    </row>
    <row r="68" spans="2:11" s="1" customFormat="1" ht="15" customHeight="1">
      <c r="B68" s="183"/>
      <c r="C68" s="188"/>
      <c r="D68" s="306" t="s">
        <v>1866</v>
      </c>
      <c r="E68" s="306"/>
      <c r="F68" s="306"/>
      <c r="G68" s="306"/>
      <c r="H68" s="306"/>
      <c r="I68" s="306"/>
      <c r="J68" s="306"/>
      <c r="K68" s="184"/>
    </row>
    <row r="69" spans="2:11" s="1" customFormat="1" ht="15" customHeight="1">
      <c r="B69" s="183"/>
      <c r="C69" s="188"/>
      <c r="D69" s="306" t="s">
        <v>1867</v>
      </c>
      <c r="E69" s="306"/>
      <c r="F69" s="306"/>
      <c r="G69" s="306"/>
      <c r="H69" s="306"/>
      <c r="I69" s="306"/>
      <c r="J69" s="306"/>
      <c r="K69" s="184"/>
    </row>
    <row r="70" spans="2:11" s="1" customFormat="1" ht="15" customHeight="1">
      <c r="B70" s="183"/>
      <c r="C70" s="188"/>
      <c r="D70" s="306" t="s">
        <v>1868</v>
      </c>
      <c r="E70" s="306"/>
      <c r="F70" s="306"/>
      <c r="G70" s="306"/>
      <c r="H70" s="306"/>
      <c r="I70" s="306"/>
      <c r="J70" s="306"/>
      <c r="K70" s="184"/>
    </row>
    <row r="71" spans="2:11" s="1" customFormat="1" ht="12.75" customHeight="1">
      <c r="B71" s="192"/>
      <c r="C71" s="193"/>
      <c r="D71" s="193"/>
      <c r="E71" s="193"/>
      <c r="F71" s="193"/>
      <c r="G71" s="193"/>
      <c r="H71" s="193"/>
      <c r="I71" s="193"/>
      <c r="J71" s="193"/>
      <c r="K71" s="194"/>
    </row>
    <row r="72" spans="2:11" s="1" customFormat="1" ht="18.75" customHeight="1">
      <c r="B72" s="195"/>
      <c r="C72" s="195"/>
      <c r="D72" s="195"/>
      <c r="E72" s="195"/>
      <c r="F72" s="195"/>
      <c r="G72" s="195"/>
      <c r="H72" s="195"/>
      <c r="I72" s="195"/>
      <c r="J72" s="195"/>
      <c r="K72" s="196"/>
    </row>
    <row r="73" spans="2:11" s="1" customFormat="1" ht="18.75" customHeight="1">
      <c r="B73" s="196"/>
      <c r="C73" s="196"/>
      <c r="D73" s="196"/>
      <c r="E73" s="196"/>
      <c r="F73" s="196"/>
      <c r="G73" s="196"/>
      <c r="H73" s="196"/>
      <c r="I73" s="196"/>
      <c r="J73" s="196"/>
      <c r="K73" s="196"/>
    </row>
    <row r="74" spans="2:11" s="1" customFormat="1" ht="7.5" customHeight="1">
      <c r="B74" s="197"/>
      <c r="C74" s="198"/>
      <c r="D74" s="198"/>
      <c r="E74" s="198"/>
      <c r="F74" s="198"/>
      <c r="G74" s="198"/>
      <c r="H74" s="198"/>
      <c r="I74" s="198"/>
      <c r="J74" s="198"/>
      <c r="K74" s="199"/>
    </row>
    <row r="75" spans="2:11" s="1" customFormat="1" ht="45" customHeight="1">
      <c r="B75" s="200"/>
      <c r="C75" s="301" t="s">
        <v>1869</v>
      </c>
      <c r="D75" s="301"/>
      <c r="E75" s="301"/>
      <c r="F75" s="301"/>
      <c r="G75" s="301"/>
      <c r="H75" s="301"/>
      <c r="I75" s="301"/>
      <c r="J75" s="301"/>
      <c r="K75" s="201"/>
    </row>
    <row r="76" spans="2:11" s="1" customFormat="1" ht="17.25" customHeight="1">
      <c r="B76" s="200"/>
      <c r="C76" s="202" t="s">
        <v>1870</v>
      </c>
      <c r="D76" s="202"/>
      <c r="E76" s="202"/>
      <c r="F76" s="202" t="s">
        <v>1871</v>
      </c>
      <c r="G76" s="203"/>
      <c r="H76" s="202" t="s">
        <v>54</v>
      </c>
      <c r="I76" s="202" t="s">
        <v>57</v>
      </c>
      <c r="J76" s="202" t="s">
        <v>1872</v>
      </c>
      <c r="K76" s="201"/>
    </row>
    <row r="77" spans="2:11" s="1" customFormat="1" ht="17.25" customHeight="1">
      <c r="B77" s="200"/>
      <c r="C77" s="204" t="s">
        <v>1873</v>
      </c>
      <c r="D77" s="204"/>
      <c r="E77" s="204"/>
      <c r="F77" s="205" t="s">
        <v>1874</v>
      </c>
      <c r="G77" s="206"/>
      <c r="H77" s="204"/>
      <c r="I77" s="204"/>
      <c r="J77" s="204" t="s">
        <v>1875</v>
      </c>
      <c r="K77" s="201"/>
    </row>
    <row r="78" spans="2:11" s="1" customFormat="1" ht="5.25" customHeight="1">
      <c r="B78" s="200"/>
      <c r="C78" s="207"/>
      <c r="D78" s="207"/>
      <c r="E78" s="207"/>
      <c r="F78" s="207"/>
      <c r="G78" s="208"/>
      <c r="H78" s="207"/>
      <c r="I78" s="207"/>
      <c r="J78" s="207"/>
      <c r="K78" s="201"/>
    </row>
    <row r="79" spans="2:11" s="1" customFormat="1" ht="15" customHeight="1">
      <c r="B79" s="200"/>
      <c r="C79" s="189" t="s">
        <v>53</v>
      </c>
      <c r="D79" s="209"/>
      <c r="E79" s="209"/>
      <c r="F79" s="210" t="s">
        <v>1876</v>
      </c>
      <c r="G79" s="211"/>
      <c r="H79" s="189" t="s">
        <v>1877</v>
      </c>
      <c r="I79" s="189" t="s">
        <v>1878</v>
      </c>
      <c r="J79" s="189">
        <v>20</v>
      </c>
      <c r="K79" s="201"/>
    </row>
    <row r="80" spans="2:11" s="1" customFormat="1" ht="15" customHeight="1">
      <c r="B80" s="200"/>
      <c r="C80" s="189" t="s">
        <v>1879</v>
      </c>
      <c r="D80" s="189"/>
      <c r="E80" s="189"/>
      <c r="F80" s="210" t="s">
        <v>1876</v>
      </c>
      <c r="G80" s="211"/>
      <c r="H80" s="189" t="s">
        <v>1880</v>
      </c>
      <c r="I80" s="189" t="s">
        <v>1878</v>
      </c>
      <c r="J80" s="189">
        <v>120</v>
      </c>
      <c r="K80" s="201"/>
    </row>
    <row r="81" spans="2:11" s="1" customFormat="1" ht="15" customHeight="1">
      <c r="B81" s="212"/>
      <c r="C81" s="189" t="s">
        <v>1881</v>
      </c>
      <c r="D81" s="189"/>
      <c r="E81" s="189"/>
      <c r="F81" s="210" t="s">
        <v>1882</v>
      </c>
      <c r="G81" s="211"/>
      <c r="H81" s="189" t="s">
        <v>1883</v>
      </c>
      <c r="I81" s="189" t="s">
        <v>1878</v>
      </c>
      <c r="J81" s="189">
        <v>50</v>
      </c>
      <c r="K81" s="201"/>
    </row>
    <row r="82" spans="2:11" s="1" customFormat="1" ht="15" customHeight="1">
      <c r="B82" s="212"/>
      <c r="C82" s="189" t="s">
        <v>1884</v>
      </c>
      <c r="D82" s="189"/>
      <c r="E82" s="189"/>
      <c r="F82" s="210" t="s">
        <v>1876</v>
      </c>
      <c r="G82" s="211"/>
      <c r="H82" s="189" t="s">
        <v>1885</v>
      </c>
      <c r="I82" s="189" t="s">
        <v>1886</v>
      </c>
      <c r="J82" s="189"/>
      <c r="K82" s="201"/>
    </row>
    <row r="83" spans="2:11" s="1" customFormat="1" ht="15" customHeight="1">
      <c r="B83" s="212"/>
      <c r="C83" s="213" t="s">
        <v>1887</v>
      </c>
      <c r="D83" s="213"/>
      <c r="E83" s="213"/>
      <c r="F83" s="214" t="s">
        <v>1882</v>
      </c>
      <c r="G83" s="213"/>
      <c r="H83" s="213" t="s">
        <v>1888</v>
      </c>
      <c r="I83" s="213" t="s">
        <v>1878</v>
      </c>
      <c r="J83" s="213">
        <v>15</v>
      </c>
      <c r="K83" s="201"/>
    </row>
    <row r="84" spans="2:11" s="1" customFormat="1" ht="15" customHeight="1">
      <c r="B84" s="212"/>
      <c r="C84" s="213" t="s">
        <v>1889</v>
      </c>
      <c r="D84" s="213"/>
      <c r="E84" s="213"/>
      <c r="F84" s="214" t="s">
        <v>1882</v>
      </c>
      <c r="G84" s="213"/>
      <c r="H84" s="213" t="s">
        <v>1890</v>
      </c>
      <c r="I84" s="213" t="s">
        <v>1878</v>
      </c>
      <c r="J84" s="213">
        <v>15</v>
      </c>
      <c r="K84" s="201"/>
    </row>
    <row r="85" spans="2:11" s="1" customFormat="1" ht="15" customHeight="1">
      <c r="B85" s="212"/>
      <c r="C85" s="213" t="s">
        <v>1891</v>
      </c>
      <c r="D85" s="213"/>
      <c r="E85" s="213"/>
      <c r="F85" s="214" t="s">
        <v>1882</v>
      </c>
      <c r="G85" s="213"/>
      <c r="H85" s="213" t="s">
        <v>1892</v>
      </c>
      <c r="I85" s="213" t="s">
        <v>1878</v>
      </c>
      <c r="J85" s="213">
        <v>20</v>
      </c>
      <c r="K85" s="201"/>
    </row>
    <row r="86" spans="2:11" s="1" customFormat="1" ht="15" customHeight="1">
      <c r="B86" s="212"/>
      <c r="C86" s="213" t="s">
        <v>1893</v>
      </c>
      <c r="D86" s="213"/>
      <c r="E86" s="213"/>
      <c r="F86" s="214" t="s">
        <v>1882</v>
      </c>
      <c r="G86" s="213"/>
      <c r="H86" s="213" t="s">
        <v>1894</v>
      </c>
      <c r="I86" s="213" t="s">
        <v>1878</v>
      </c>
      <c r="J86" s="213">
        <v>20</v>
      </c>
      <c r="K86" s="201"/>
    </row>
    <row r="87" spans="2:11" s="1" customFormat="1" ht="15" customHeight="1">
      <c r="B87" s="212"/>
      <c r="C87" s="189" t="s">
        <v>1895</v>
      </c>
      <c r="D87" s="189"/>
      <c r="E87" s="189"/>
      <c r="F87" s="210" t="s">
        <v>1882</v>
      </c>
      <c r="G87" s="211"/>
      <c r="H87" s="189" t="s">
        <v>1896</v>
      </c>
      <c r="I87" s="189" t="s">
        <v>1878</v>
      </c>
      <c r="J87" s="189">
        <v>50</v>
      </c>
      <c r="K87" s="201"/>
    </row>
    <row r="88" spans="2:11" s="1" customFormat="1" ht="15" customHeight="1">
      <c r="B88" s="212"/>
      <c r="C88" s="189" t="s">
        <v>1897</v>
      </c>
      <c r="D88" s="189"/>
      <c r="E88" s="189"/>
      <c r="F88" s="210" t="s">
        <v>1882</v>
      </c>
      <c r="G88" s="211"/>
      <c r="H88" s="189" t="s">
        <v>1898</v>
      </c>
      <c r="I88" s="189" t="s">
        <v>1878</v>
      </c>
      <c r="J88" s="189">
        <v>20</v>
      </c>
      <c r="K88" s="201"/>
    </row>
    <row r="89" spans="2:11" s="1" customFormat="1" ht="15" customHeight="1">
      <c r="B89" s="212"/>
      <c r="C89" s="189" t="s">
        <v>1899</v>
      </c>
      <c r="D89" s="189"/>
      <c r="E89" s="189"/>
      <c r="F89" s="210" t="s">
        <v>1882</v>
      </c>
      <c r="G89" s="211"/>
      <c r="H89" s="189" t="s">
        <v>1900</v>
      </c>
      <c r="I89" s="189" t="s">
        <v>1878</v>
      </c>
      <c r="J89" s="189">
        <v>20</v>
      </c>
      <c r="K89" s="201"/>
    </row>
    <row r="90" spans="2:11" s="1" customFormat="1" ht="15" customHeight="1">
      <c r="B90" s="212"/>
      <c r="C90" s="189" t="s">
        <v>1901</v>
      </c>
      <c r="D90" s="189"/>
      <c r="E90" s="189"/>
      <c r="F90" s="210" t="s">
        <v>1882</v>
      </c>
      <c r="G90" s="211"/>
      <c r="H90" s="189" t="s">
        <v>1902</v>
      </c>
      <c r="I90" s="189" t="s">
        <v>1878</v>
      </c>
      <c r="J90" s="189">
        <v>50</v>
      </c>
      <c r="K90" s="201"/>
    </row>
    <row r="91" spans="2:11" s="1" customFormat="1" ht="15" customHeight="1">
      <c r="B91" s="212"/>
      <c r="C91" s="189" t="s">
        <v>1903</v>
      </c>
      <c r="D91" s="189"/>
      <c r="E91" s="189"/>
      <c r="F91" s="210" t="s">
        <v>1882</v>
      </c>
      <c r="G91" s="211"/>
      <c r="H91" s="189" t="s">
        <v>1903</v>
      </c>
      <c r="I91" s="189" t="s">
        <v>1878</v>
      </c>
      <c r="J91" s="189">
        <v>50</v>
      </c>
      <c r="K91" s="201"/>
    </row>
    <row r="92" spans="2:11" s="1" customFormat="1" ht="15" customHeight="1">
      <c r="B92" s="212"/>
      <c r="C92" s="189" t="s">
        <v>1904</v>
      </c>
      <c r="D92" s="189"/>
      <c r="E92" s="189"/>
      <c r="F92" s="210" t="s">
        <v>1882</v>
      </c>
      <c r="G92" s="211"/>
      <c r="H92" s="189" t="s">
        <v>1905</v>
      </c>
      <c r="I92" s="189" t="s">
        <v>1878</v>
      </c>
      <c r="J92" s="189">
        <v>255</v>
      </c>
      <c r="K92" s="201"/>
    </row>
    <row r="93" spans="2:11" s="1" customFormat="1" ht="15" customHeight="1">
      <c r="B93" s="212"/>
      <c r="C93" s="189" t="s">
        <v>1906</v>
      </c>
      <c r="D93" s="189"/>
      <c r="E93" s="189"/>
      <c r="F93" s="210" t="s">
        <v>1876</v>
      </c>
      <c r="G93" s="211"/>
      <c r="H93" s="189" t="s">
        <v>1907</v>
      </c>
      <c r="I93" s="189" t="s">
        <v>1908</v>
      </c>
      <c r="J93" s="189"/>
      <c r="K93" s="201"/>
    </row>
    <row r="94" spans="2:11" s="1" customFormat="1" ht="15" customHeight="1">
      <c r="B94" s="212"/>
      <c r="C94" s="189" t="s">
        <v>1909</v>
      </c>
      <c r="D94" s="189"/>
      <c r="E94" s="189"/>
      <c r="F94" s="210" t="s">
        <v>1876</v>
      </c>
      <c r="G94" s="211"/>
      <c r="H94" s="189" t="s">
        <v>1910</v>
      </c>
      <c r="I94" s="189" t="s">
        <v>1911</v>
      </c>
      <c r="J94" s="189"/>
      <c r="K94" s="201"/>
    </row>
    <row r="95" spans="2:11" s="1" customFormat="1" ht="15" customHeight="1">
      <c r="B95" s="212"/>
      <c r="C95" s="189" t="s">
        <v>1912</v>
      </c>
      <c r="D95" s="189"/>
      <c r="E95" s="189"/>
      <c r="F95" s="210" t="s">
        <v>1876</v>
      </c>
      <c r="G95" s="211"/>
      <c r="H95" s="189" t="s">
        <v>1912</v>
      </c>
      <c r="I95" s="189" t="s">
        <v>1911</v>
      </c>
      <c r="J95" s="189"/>
      <c r="K95" s="201"/>
    </row>
    <row r="96" spans="2:11" s="1" customFormat="1" ht="15" customHeight="1">
      <c r="B96" s="212"/>
      <c r="C96" s="189" t="s">
        <v>38</v>
      </c>
      <c r="D96" s="189"/>
      <c r="E96" s="189"/>
      <c r="F96" s="210" t="s">
        <v>1876</v>
      </c>
      <c r="G96" s="211"/>
      <c r="H96" s="189" t="s">
        <v>1913</v>
      </c>
      <c r="I96" s="189" t="s">
        <v>1911</v>
      </c>
      <c r="J96" s="189"/>
      <c r="K96" s="201"/>
    </row>
    <row r="97" spans="2:11" s="1" customFormat="1" ht="15" customHeight="1">
      <c r="B97" s="212"/>
      <c r="C97" s="189" t="s">
        <v>48</v>
      </c>
      <c r="D97" s="189"/>
      <c r="E97" s="189"/>
      <c r="F97" s="210" t="s">
        <v>1876</v>
      </c>
      <c r="G97" s="211"/>
      <c r="H97" s="189" t="s">
        <v>1914</v>
      </c>
      <c r="I97" s="189" t="s">
        <v>1911</v>
      </c>
      <c r="J97" s="189"/>
      <c r="K97" s="201"/>
    </row>
    <row r="98" spans="2:11" s="1" customFormat="1" ht="15" customHeight="1">
      <c r="B98" s="215"/>
      <c r="C98" s="216"/>
      <c r="D98" s="216"/>
      <c r="E98" s="216"/>
      <c r="F98" s="216"/>
      <c r="G98" s="216"/>
      <c r="H98" s="216"/>
      <c r="I98" s="216"/>
      <c r="J98" s="216"/>
      <c r="K98" s="217"/>
    </row>
    <row r="99" spans="2:11" s="1" customFormat="1" ht="18.75" customHeight="1">
      <c r="B99" s="218"/>
      <c r="C99" s="219"/>
      <c r="D99" s="219"/>
      <c r="E99" s="219"/>
      <c r="F99" s="219"/>
      <c r="G99" s="219"/>
      <c r="H99" s="219"/>
      <c r="I99" s="219"/>
      <c r="J99" s="219"/>
      <c r="K99" s="218"/>
    </row>
    <row r="100" spans="2:11" s="1" customFormat="1" ht="18.75" customHeight="1">
      <c r="B100" s="196"/>
      <c r="C100" s="196"/>
      <c r="D100" s="196"/>
      <c r="E100" s="196"/>
      <c r="F100" s="196"/>
      <c r="G100" s="196"/>
      <c r="H100" s="196"/>
      <c r="I100" s="196"/>
      <c r="J100" s="196"/>
      <c r="K100" s="196"/>
    </row>
    <row r="101" spans="2:11" s="1" customFormat="1" ht="7.5" customHeight="1">
      <c r="B101" s="197"/>
      <c r="C101" s="198"/>
      <c r="D101" s="198"/>
      <c r="E101" s="198"/>
      <c r="F101" s="198"/>
      <c r="G101" s="198"/>
      <c r="H101" s="198"/>
      <c r="I101" s="198"/>
      <c r="J101" s="198"/>
      <c r="K101" s="199"/>
    </row>
    <row r="102" spans="2:11" s="1" customFormat="1" ht="45" customHeight="1">
      <c r="B102" s="200"/>
      <c r="C102" s="301" t="s">
        <v>1915</v>
      </c>
      <c r="D102" s="301"/>
      <c r="E102" s="301"/>
      <c r="F102" s="301"/>
      <c r="G102" s="301"/>
      <c r="H102" s="301"/>
      <c r="I102" s="301"/>
      <c r="J102" s="301"/>
      <c r="K102" s="201"/>
    </row>
    <row r="103" spans="2:11" s="1" customFormat="1" ht="17.25" customHeight="1">
      <c r="B103" s="200"/>
      <c r="C103" s="202" t="s">
        <v>1870</v>
      </c>
      <c r="D103" s="202"/>
      <c r="E103" s="202"/>
      <c r="F103" s="202" t="s">
        <v>1871</v>
      </c>
      <c r="G103" s="203"/>
      <c r="H103" s="202" t="s">
        <v>54</v>
      </c>
      <c r="I103" s="202" t="s">
        <v>57</v>
      </c>
      <c r="J103" s="202" t="s">
        <v>1872</v>
      </c>
      <c r="K103" s="201"/>
    </row>
    <row r="104" spans="2:11" s="1" customFormat="1" ht="17.25" customHeight="1">
      <c r="B104" s="200"/>
      <c r="C104" s="204" t="s">
        <v>1873</v>
      </c>
      <c r="D104" s="204"/>
      <c r="E104" s="204"/>
      <c r="F104" s="205" t="s">
        <v>1874</v>
      </c>
      <c r="G104" s="206"/>
      <c r="H104" s="204"/>
      <c r="I104" s="204"/>
      <c r="J104" s="204" t="s">
        <v>1875</v>
      </c>
      <c r="K104" s="201"/>
    </row>
    <row r="105" spans="2:11" s="1" customFormat="1" ht="5.25" customHeight="1">
      <c r="B105" s="200"/>
      <c r="C105" s="202"/>
      <c r="D105" s="202"/>
      <c r="E105" s="202"/>
      <c r="F105" s="202"/>
      <c r="G105" s="220"/>
      <c r="H105" s="202"/>
      <c r="I105" s="202"/>
      <c r="J105" s="202"/>
      <c r="K105" s="201"/>
    </row>
    <row r="106" spans="2:11" s="1" customFormat="1" ht="15" customHeight="1">
      <c r="B106" s="200"/>
      <c r="C106" s="189" t="s">
        <v>53</v>
      </c>
      <c r="D106" s="209"/>
      <c r="E106" s="209"/>
      <c r="F106" s="210" t="s">
        <v>1876</v>
      </c>
      <c r="G106" s="189"/>
      <c r="H106" s="189" t="s">
        <v>1916</v>
      </c>
      <c r="I106" s="189" t="s">
        <v>1878</v>
      </c>
      <c r="J106" s="189">
        <v>20</v>
      </c>
      <c r="K106" s="201"/>
    </row>
    <row r="107" spans="2:11" s="1" customFormat="1" ht="15" customHeight="1">
      <c r="B107" s="200"/>
      <c r="C107" s="189" t="s">
        <v>1879</v>
      </c>
      <c r="D107" s="189"/>
      <c r="E107" s="189"/>
      <c r="F107" s="210" t="s">
        <v>1876</v>
      </c>
      <c r="G107" s="189"/>
      <c r="H107" s="189" t="s">
        <v>1916</v>
      </c>
      <c r="I107" s="189" t="s">
        <v>1878</v>
      </c>
      <c r="J107" s="189">
        <v>120</v>
      </c>
      <c r="K107" s="201"/>
    </row>
    <row r="108" spans="2:11" s="1" customFormat="1" ht="15" customHeight="1">
      <c r="B108" s="212"/>
      <c r="C108" s="189" t="s">
        <v>1881</v>
      </c>
      <c r="D108" s="189"/>
      <c r="E108" s="189"/>
      <c r="F108" s="210" t="s">
        <v>1882</v>
      </c>
      <c r="G108" s="189"/>
      <c r="H108" s="189" t="s">
        <v>1916</v>
      </c>
      <c r="I108" s="189" t="s">
        <v>1878</v>
      </c>
      <c r="J108" s="189">
        <v>50</v>
      </c>
      <c r="K108" s="201"/>
    </row>
    <row r="109" spans="2:11" s="1" customFormat="1" ht="15" customHeight="1">
      <c r="B109" s="212"/>
      <c r="C109" s="189" t="s">
        <v>1884</v>
      </c>
      <c r="D109" s="189"/>
      <c r="E109" s="189"/>
      <c r="F109" s="210" t="s">
        <v>1876</v>
      </c>
      <c r="G109" s="189"/>
      <c r="H109" s="189" t="s">
        <v>1916</v>
      </c>
      <c r="I109" s="189" t="s">
        <v>1886</v>
      </c>
      <c r="J109" s="189"/>
      <c r="K109" s="201"/>
    </row>
    <row r="110" spans="2:11" s="1" customFormat="1" ht="15" customHeight="1">
      <c r="B110" s="212"/>
      <c r="C110" s="189" t="s">
        <v>1895</v>
      </c>
      <c r="D110" s="189"/>
      <c r="E110" s="189"/>
      <c r="F110" s="210" t="s">
        <v>1882</v>
      </c>
      <c r="G110" s="189"/>
      <c r="H110" s="189" t="s">
        <v>1916</v>
      </c>
      <c r="I110" s="189" t="s">
        <v>1878</v>
      </c>
      <c r="J110" s="189">
        <v>50</v>
      </c>
      <c r="K110" s="201"/>
    </row>
    <row r="111" spans="2:11" s="1" customFormat="1" ht="15" customHeight="1">
      <c r="B111" s="212"/>
      <c r="C111" s="189" t="s">
        <v>1903</v>
      </c>
      <c r="D111" s="189"/>
      <c r="E111" s="189"/>
      <c r="F111" s="210" t="s">
        <v>1882</v>
      </c>
      <c r="G111" s="189"/>
      <c r="H111" s="189" t="s">
        <v>1916</v>
      </c>
      <c r="I111" s="189" t="s">
        <v>1878</v>
      </c>
      <c r="J111" s="189">
        <v>50</v>
      </c>
      <c r="K111" s="201"/>
    </row>
    <row r="112" spans="2:11" s="1" customFormat="1" ht="15" customHeight="1">
      <c r="B112" s="212"/>
      <c r="C112" s="189" t="s">
        <v>1901</v>
      </c>
      <c r="D112" s="189"/>
      <c r="E112" s="189"/>
      <c r="F112" s="210" t="s">
        <v>1882</v>
      </c>
      <c r="G112" s="189"/>
      <c r="H112" s="189" t="s">
        <v>1916</v>
      </c>
      <c r="I112" s="189" t="s">
        <v>1878</v>
      </c>
      <c r="J112" s="189">
        <v>50</v>
      </c>
      <c r="K112" s="201"/>
    </row>
    <row r="113" spans="2:11" s="1" customFormat="1" ht="15" customHeight="1">
      <c r="B113" s="212"/>
      <c r="C113" s="189" t="s">
        <v>53</v>
      </c>
      <c r="D113" s="189"/>
      <c r="E113" s="189"/>
      <c r="F113" s="210" t="s">
        <v>1876</v>
      </c>
      <c r="G113" s="189"/>
      <c r="H113" s="189" t="s">
        <v>1917</v>
      </c>
      <c r="I113" s="189" t="s">
        <v>1878</v>
      </c>
      <c r="J113" s="189">
        <v>20</v>
      </c>
      <c r="K113" s="201"/>
    </row>
    <row r="114" spans="2:11" s="1" customFormat="1" ht="15" customHeight="1">
      <c r="B114" s="212"/>
      <c r="C114" s="189" t="s">
        <v>1918</v>
      </c>
      <c r="D114" s="189"/>
      <c r="E114" s="189"/>
      <c r="F114" s="210" t="s">
        <v>1876</v>
      </c>
      <c r="G114" s="189"/>
      <c r="H114" s="189" t="s">
        <v>1919</v>
      </c>
      <c r="I114" s="189" t="s">
        <v>1878</v>
      </c>
      <c r="J114" s="189">
        <v>120</v>
      </c>
      <c r="K114" s="201"/>
    </row>
    <row r="115" spans="2:11" s="1" customFormat="1" ht="15" customHeight="1">
      <c r="B115" s="212"/>
      <c r="C115" s="189" t="s">
        <v>38</v>
      </c>
      <c r="D115" s="189"/>
      <c r="E115" s="189"/>
      <c r="F115" s="210" t="s">
        <v>1876</v>
      </c>
      <c r="G115" s="189"/>
      <c r="H115" s="189" t="s">
        <v>1920</v>
      </c>
      <c r="I115" s="189" t="s">
        <v>1911</v>
      </c>
      <c r="J115" s="189"/>
      <c r="K115" s="201"/>
    </row>
    <row r="116" spans="2:11" s="1" customFormat="1" ht="15" customHeight="1">
      <c r="B116" s="212"/>
      <c r="C116" s="189" t="s">
        <v>48</v>
      </c>
      <c r="D116" s="189"/>
      <c r="E116" s="189"/>
      <c r="F116" s="210" t="s">
        <v>1876</v>
      </c>
      <c r="G116" s="189"/>
      <c r="H116" s="189" t="s">
        <v>1921</v>
      </c>
      <c r="I116" s="189" t="s">
        <v>1911</v>
      </c>
      <c r="J116" s="189"/>
      <c r="K116" s="201"/>
    </row>
    <row r="117" spans="2:11" s="1" customFormat="1" ht="15" customHeight="1">
      <c r="B117" s="212"/>
      <c r="C117" s="189" t="s">
        <v>57</v>
      </c>
      <c r="D117" s="189"/>
      <c r="E117" s="189"/>
      <c r="F117" s="210" t="s">
        <v>1876</v>
      </c>
      <c r="G117" s="189"/>
      <c r="H117" s="189" t="s">
        <v>1922</v>
      </c>
      <c r="I117" s="189" t="s">
        <v>1923</v>
      </c>
      <c r="J117" s="189"/>
      <c r="K117" s="201"/>
    </row>
    <row r="118" spans="2:11" s="1" customFormat="1" ht="15" customHeight="1">
      <c r="B118" s="215"/>
      <c r="C118" s="221"/>
      <c r="D118" s="221"/>
      <c r="E118" s="221"/>
      <c r="F118" s="221"/>
      <c r="G118" s="221"/>
      <c r="H118" s="221"/>
      <c r="I118" s="221"/>
      <c r="J118" s="221"/>
      <c r="K118" s="217"/>
    </row>
    <row r="119" spans="2:11" s="1" customFormat="1" ht="18.75" customHeight="1">
      <c r="B119" s="222"/>
      <c r="C119" s="223"/>
      <c r="D119" s="223"/>
      <c r="E119" s="223"/>
      <c r="F119" s="224"/>
      <c r="G119" s="223"/>
      <c r="H119" s="223"/>
      <c r="I119" s="223"/>
      <c r="J119" s="223"/>
      <c r="K119" s="222"/>
    </row>
    <row r="120" spans="2:11" s="1" customFormat="1" ht="18.75" customHeight="1">
      <c r="B120" s="196"/>
      <c r="C120" s="196"/>
      <c r="D120" s="196"/>
      <c r="E120" s="196"/>
      <c r="F120" s="196"/>
      <c r="G120" s="196"/>
      <c r="H120" s="196"/>
      <c r="I120" s="196"/>
      <c r="J120" s="196"/>
      <c r="K120" s="196"/>
    </row>
    <row r="121" spans="2:11" s="1" customFormat="1" ht="7.5" customHeight="1">
      <c r="B121" s="225"/>
      <c r="C121" s="226"/>
      <c r="D121" s="226"/>
      <c r="E121" s="226"/>
      <c r="F121" s="226"/>
      <c r="G121" s="226"/>
      <c r="H121" s="226"/>
      <c r="I121" s="226"/>
      <c r="J121" s="226"/>
      <c r="K121" s="227"/>
    </row>
    <row r="122" spans="2:11" s="1" customFormat="1" ht="45" customHeight="1">
      <c r="B122" s="228"/>
      <c r="C122" s="302" t="s">
        <v>1924</v>
      </c>
      <c r="D122" s="302"/>
      <c r="E122" s="302"/>
      <c r="F122" s="302"/>
      <c r="G122" s="302"/>
      <c r="H122" s="302"/>
      <c r="I122" s="302"/>
      <c r="J122" s="302"/>
      <c r="K122" s="229"/>
    </row>
    <row r="123" spans="2:11" s="1" customFormat="1" ht="17.25" customHeight="1">
      <c r="B123" s="230"/>
      <c r="C123" s="202" t="s">
        <v>1870</v>
      </c>
      <c r="D123" s="202"/>
      <c r="E123" s="202"/>
      <c r="F123" s="202" t="s">
        <v>1871</v>
      </c>
      <c r="G123" s="203"/>
      <c r="H123" s="202" t="s">
        <v>54</v>
      </c>
      <c r="I123" s="202" t="s">
        <v>57</v>
      </c>
      <c r="J123" s="202" t="s">
        <v>1872</v>
      </c>
      <c r="K123" s="231"/>
    </row>
    <row r="124" spans="2:11" s="1" customFormat="1" ht="17.25" customHeight="1">
      <c r="B124" s="230"/>
      <c r="C124" s="204" t="s">
        <v>1873</v>
      </c>
      <c r="D124" s="204"/>
      <c r="E124" s="204"/>
      <c r="F124" s="205" t="s">
        <v>1874</v>
      </c>
      <c r="G124" s="206"/>
      <c r="H124" s="204"/>
      <c r="I124" s="204"/>
      <c r="J124" s="204" t="s">
        <v>1875</v>
      </c>
      <c r="K124" s="231"/>
    </row>
    <row r="125" spans="2:11" s="1" customFormat="1" ht="5.25" customHeight="1">
      <c r="B125" s="232"/>
      <c r="C125" s="207"/>
      <c r="D125" s="207"/>
      <c r="E125" s="207"/>
      <c r="F125" s="207"/>
      <c r="G125" s="233"/>
      <c r="H125" s="207"/>
      <c r="I125" s="207"/>
      <c r="J125" s="207"/>
      <c r="K125" s="234"/>
    </row>
    <row r="126" spans="2:11" s="1" customFormat="1" ht="15" customHeight="1">
      <c r="B126" s="232"/>
      <c r="C126" s="189" t="s">
        <v>1879</v>
      </c>
      <c r="D126" s="209"/>
      <c r="E126" s="209"/>
      <c r="F126" s="210" t="s">
        <v>1876</v>
      </c>
      <c r="G126" s="189"/>
      <c r="H126" s="189" t="s">
        <v>1916</v>
      </c>
      <c r="I126" s="189" t="s">
        <v>1878</v>
      </c>
      <c r="J126" s="189">
        <v>120</v>
      </c>
      <c r="K126" s="235"/>
    </row>
    <row r="127" spans="2:11" s="1" customFormat="1" ht="15" customHeight="1">
      <c r="B127" s="232"/>
      <c r="C127" s="189" t="s">
        <v>1925</v>
      </c>
      <c r="D127" s="189"/>
      <c r="E127" s="189"/>
      <c r="F127" s="210" t="s">
        <v>1876</v>
      </c>
      <c r="G127" s="189"/>
      <c r="H127" s="189" t="s">
        <v>1926</v>
      </c>
      <c r="I127" s="189" t="s">
        <v>1878</v>
      </c>
      <c r="J127" s="189" t="s">
        <v>1927</v>
      </c>
      <c r="K127" s="235"/>
    </row>
    <row r="128" spans="2:11" s="1" customFormat="1" ht="15" customHeight="1">
      <c r="B128" s="232"/>
      <c r="C128" s="189" t="s">
        <v>1824</v>
      </c>
      <c r="D128" s="189"/>
      <c r="E128" s="189"/>
      <c r="F128" s="210" t="s">
        <v>1876</v>
      </c>
      <c r="G128" s="189"/>
      <c r="H128" s="189" t="s">
        <v>1928</v>
      </c>
      <c r="I128" s="189" t="s">
        <v>1878</v>
      </c>
      <c r="J128" s="189" t="s">
        <v>1927</v>
      </c>
      <c r="K128" s="235"/>
    </row>
    <row r="129" spans="2:11" s="1" customFormat="1" ht="15" customHeight="1">
      <c r="B129" s="232"/>
      <c r="C129" s="189" t="s">
        <v>1887</v>
      </c>
      <c r="D129" s="189"/>
      <c r="E129" s="189"/>
      <c r="F129" s="210" t="s">
        <v>1882</v>
      </c>
      <c r="G129" s="189"/>
      <c r="H129" s="189" t="s">
        <v>1888</v>
      </c>
      <c r="I129" s="189" t="s">
        <v>1878</v>
      </c>
      <c r="J129" s="189">
        <v>15</v>
      </c>
      <c r="K129" s="235"/>
    </row>
    <row r="130" spans="2:11" s="1" customFormat="1" ht="15" customHeight="1">
      <c r="B130" s="232"/>
      <c r="C130" s="213" t="s">
        <v>1889</v>
      </c>
      <c r="D130" s="213"/>
      <c r="E130" s="213"/>
      <c r="F130" s="214" t="s">
        <v>1882</v>
      </c>
      <c r="G130" s="213"/>
      <c r="H130" s="213" t="s">
        <v>1890</v>
      </c>
      <c r="I130" s="213" t="s">
        <v>1878</v>
      </c>
      <c r="J130" s="213">
        <v>15</v>
      </c>
      <c r="K130" s="235"/>
    </row>
    <row r="131" spans="2:11" s="1" customFormat="1" ht="15" customHeight="1">
      <c r="B131" s="232"/>
      <c r="C131" s="213" t="s">
        <v>1891</v>
      </c>
      <c r="D131" s="213"/>
      <c r="E131" s="213"/>
      <c r="F131" s="214" t="s">
        <v>1882</v>
      </c>
      <c r="G131" s="213"/>
      <c r="H131" s="213" t="s">
        <v>1892</v>
      </c>
      <c r="I131" s="213" t="s">
        <v>1878</v>
      </c>
      <c r="J131" s="213">
        <v>20</v>
      </c>
      <c r="K131" s="235"/>
    </row>
    <row r="132" spans="2:11" s="1" customFormat="1" ht="15" customHeight="1">
      <c r="B132" s="232"/>
      <c r="C132" s="213" t="s">
        <v>1893</v>
      </c>
      <c r="D132" s="213"/>
      <c r="E132" s="213"/>
      <c r="F132" s="214" t="s">
        <v>1882</v>
      </c>
      <c r="G132" s="213"/>
      <c r="H132" s="213" t="s">
        <v>1894</v>
      </c>
      <c r="I132" s="213" t="s">
        <v>1878</v>
      </c>
      <c r="J132" s="213">
        <v>20</v>
      </c>
      <c r="K132" s="235"/>
    </row>
    <row r="133" spans="2:11" s="1" customFormat="1" ht="15" customHeight="1">
      <c r="B133" s="232"/>
      <c r="C133" s="189" t="s">
        <v>1881</v>
      </c>
      <c r="D133" s="189"/>
      <c r="E133" s="189"/>
      <c r="F133" s="210" t="s">
        <v>1882</v>
      </c>
      <c r="G133" s="189"/>
      <c r="H133" s="189" t="s">
        <v>1916</v>
      </c>
      <c r="I133" s="189" t="s">
        <v>1878</v>
      </c>
      <c r="J133" s="189">
        <v>50</v>
      </c>
      <c r="K133" s="235"/>
    </row>
    <row r="134" spans="2:11" s="1" customFormat="1" ht="15" customHeight="1">
      <c r="B134" s="232"/>
      <c r="C134" s="189" t="s">
        <v>1895</v>
      </c>
      <c r="D134" s="189"/>
      <c r="E134" s="189"/>
      <c r="F134" s="210" t="s">
        <v>1882</v>
      </c>
      <c r="G134" s="189"/>
      <c r="H134" s="189" t="s">
        <v>1916</v>
      </c>
      <c r="I134" s="189" t="s">
        <v>1878</v>
      </c>
      <c r="J134" s="189">
        <v>50</v>
      </c>
      <c r="K134" s="235"/>
    </row>
    <row r="135" spans="2:11" s="1" customFormat="1" ht="15" customHeight="1">
      <c r="B135" s="232"/>
      <c r="C135" s="189" t="s">
        <v>1901</v>
      </c>
      <c r="D135" s="189"/>
      <c r="E135" s="189"/>
      <c r="F135" s="210" t="s">
        <v>1882</v>
      </c>
      <c r="G135" s="189"/>
      <c r="H135" s="189" t="s">
        <v>1916</v>
      </c>
      <c r="I135" s="189" t="s">
        <v>1878</v>
      </c>
      <c r="J135" s="189">
        <v>50</v>
      </c>
      <c r="K135" s="235"/>
    </row>
    <row r="136" spans="2:11" s="1" customFormat="1" ht="15" customHeight="1">
      <c r="B136" s="232"/>
      <c r="C136" s="189" t="s">
        <v>1903</v>
      </c>
      <c r="D136" s="189"/>
      <c r="E136" s="189"/>
      <c r="F136" s="210" t="s">
        <v>1882</v>
      </c>
      <c r="G136" s="189"/>
      <c r="H136" s="189" t="s">
        <v>1916</v>
      </c>
      <c r="I136" s="189" t="s">
        <v>1878</v>
      </c>
      <c r="J136" s="189">
        <v>50</v>
      </c>
      <c r="K136" s="235"/>
    </row>
    <row r="137" spans="2:11" s="1" customFormat="1" ht="15" customHeight="1">
      <c r="B137" s="232"/>
      <c r="C137" s="189" t="s">
        <v>1904</v>
      </c>
      <c r="D137" s="189"/>
      <c r="E137" s="189"/>
      <c r="F137" s="210" t="s">
        <v>1882</v>
      </c>
      <c r="G137" s="189"/>
      <c r="H137" s="189" t="s">
        <v>1929</v>
      </c>
      <c r="I137" s="189" t="s">
        <v>1878</v>
      </c>
      <c r="J137" s="189">
        <v>255</v>
      </c>
      <c r="K137" s="235"/>
    </row>
    <row r="138" spans="2:11" s="1" customFormat="1" ht="15" customHeight="1">
      <c r="B138" s="232"/>
      <c r="C138" s="189" t="s">
        <v>1906</v>
      </c>
      <c r="D138" s="189"/>
      <c r="E138" s="189"/>
      <c r="F138" s="210" t="s">
        <v>1876</v>
      </c>
      <c r="G138" s="189"/>
      <c r="H138" s="189" t="s">
        <v>1930</v>
      </c>
      <c r="I138" s="189" t="s">
        <v>1908</v>
      </c>
      <c r="J138" s="189"/>
      <c r="K138" s="235"/>
    </row>
    <row r="139" spans="2:11" s="1" customFormat="1" ht="15" customHeight="1">
      <c r="B139" s="232"/>
      <c r="C139" s="189" t="s">
        <v>1909</v>
      </c>
      <c r="D139" s="189"/>
      <c r="E139" s="189"/>
      <c r="F139" s="210" t="s">
        <v>1876</v>
      </c>
      <c r="G139" s="189"/>
      <c r="H139" s="189" t="s">
        <v>1931</v>
      </c>
      <c r="I139" s="189" t="s">
        <v>1911</v>
      </c>
      <c r="J139" s="189"/>
      <c r="K139" s="235"/>
    </row>
    <row r="140" spans="2:11" s="1" customFormat="1" ht="15" customHeight="1">
      <c r="B140" s="232"/>
      <c r="C140" s="189" t="s">
        <v>1912</v>
      </c>
      <c r="D140" s="189"/>
      <c r="E140" s="189"/>
      <c r="F140" s="210" t="s">
        <v>1876</v>
      </c>
      <c r="G140" s="189"/>
      <c r="H140" s="189" t="s">
        <v>1912</v>
      </c>
      <c r="I140" s="189" t="s">
        <v>1911</v>
      </c>
      <c r="J140" s="189"/>
      <c r="K140" s="235"/>
    </row>
    <row r="141" spans="2:11" s="1" customFormat="1" ht="15" customHeight="1">
      <c r="B141" s="232"/>
      <c r="C141" s="189" t="s">
        <v>38</v>
      </c>
      <c r="D141" s="189"/>
      <c r="E141" s="189"/>
      <c r="F141" s="210" t="s">
        <v>1876</v>
      </c>
      <c r="G141" s="189"/>
      <c r="H141" s="189" t="s">
        <v>1932</v>
      </c>
      <c r="I141" s="189" t="s">
        <v>1911</v>
      </c>
      <c r="J141" s="189"/>
      <c r="K141" s="235"/>
    </row>
    <row r="142" spans="2:11" s="1" customFormat="1" ht="15" customHeight="1">
      <c r="B142" s="232"/>
      <c r="C142" s="189" t="s">
        <v>1933</v>
      </c>
      <c r="D142" s="189"/>
      <c r="E142" s="189"/>
      <c r="F142" s="210" t="s">
        <v>1876</v>
      </c>
      <c r="G142" s="189"/>
      <c r="H142" s="189" t="s">
        <v>1934</v>
      </c>
      <c r="I142" s="189" t="s">
        <v>1911</v>
      </c>
      <c r="J142" s="189"/>
      <c r="K142" s="235"/>
    </row>
    <row r="143" spans="2:11" s="1" customFormat="1" ht="15" customHeight="1">
      <c r="B143" s="236"/>
      <c r="C143" s="237"/>
      <c r="D143" s="237"/>
      <c r="E143" s="237"/>
      <c r="F143" s="237"/>
      <c r="G143" s="237"/>
      <c r="H143" s="237"/>
      <c r="I143" s="237"/>
      <c r="J143" s="237"/>
      <c r="K143" s="238"/>
    </row>
    <row r="144" spans="2:11" s="1" customFormat="1" ht="18.75" customHeight="1">
      <c r="B144" s="223"/>
      <c r="C144" s="223"/>
      <c r="D144" s="223"/>
      <c r="E144" s="223"/>
      <c r="F144" s="224"/>
      <c r="G144" s="223"/>
      <c r="H144" s="223"/>
      <c r="I144" s="223"/>
      <c r="J144" s="223"/>
      <c r="K144" s="223"/>
    </row>
    <row r="145" spans="2:11" s="1" customFormat="1" ht="18.75" customHeight="1">
      <c r="B145" s="196"/>
      <c r="C145" s="196"/>
      <c r="D145" s="196"/>
      <c r="E145" s="196"/>
      <c r="F145" s="196"/>
      <c r="G145" s="196"/>
      <c r="H145" s="196"/>
      <c r="I145" s="196"/>
      <c r="J145" s="196"/>
      <c r="K145" s="196"/>
    </row>
    <row r="146" spans="2:11" s="1" customFormat="1" ht="7.5" customHeight="1">
      <c r="B146" s="197"/>
      <c r="C146" s="198"/>
      <c r="D146" s="198"/>
      <c r="E146" s="198"/>
      <c r="F146" s="198"/>
      <c r="G146" s="198"/>
      <c r="H146" s="198"/>
      <c r="I146" s="198"/>
      <c r="J146" s="198"/>
      <c r="K146" s="199"/>
    </row>
    <row r="147" spans="2:11" s="1" customFormat="1" ht="45" customHeight="1">
      <c r="B147" s="200"/>
      <c r="C147" s="301" t="s">
        <v>1935</v>
      </c>
      <c r="D147" s="301"/>
      <c r="E147" s="301"/>
      <c r="F147" s="301"/>
      <c r="G147" s="301"/>
      <c r="H147" s="301"/>
      <c r="I147" s="301"/>
      <c r="J147" s="301"/>
      <c r="K147" s="201"/>
    </row>
    <row r="148" spans="2:11" s="1" customFormat="1" ht="17.25" customHeight="1">
      <c r="B148" s="200"/>
      <c r="C148" s="202" t="s">
        <v>1870</v>
      </c>
      <c r="D148" s="202"/>
      <c r="E148" s="202"/>
      <c r="F148" s="202" t="s">
        <v>1871</v>
      </c>
      <c r="G148" s="203"/>
      <c r="H148" s="202" t="s">
        <v>54</v>
      </c>
      <c r="I148" s="202" t="s">
        <v>57</v>
      </c>
      <c r="J148" s="202" t="s">
        <v>1872</v>
      </c>
      <c r="K148" s="201"/>
    </row>
    <row r="149" spans="2:11" s="1" customFormat="1" ht="17.25" customHeight="1">
      <c r="B149" s="200"/>
      <c r="C149" s="204" t="s">
        <v>1873</v>
      </c>
      <c r="D149" s="204"/>
      <c r="E149" s="204"/>
      <c r="F149" s="205" t="s">
        <v>1874</v>
      </c>
      <c r="G149" s="206"/>
      <c r="H149" s="204"/>
      <c r="I149" s="204"/>
      <c r="J149" s="204" t="s">
        <v>1875</v>
      </c>
      <c r="K149" s="201"/>
    </row>
    <row r="150" spans="2:11" s="1" customFormat="1" ht="5.25" customHeight="1">
      <c r="B150" s="212"/>
      <c r="C150" s="207"/>
      <c r="D150" s="207"/>
      <c r="E150" s="207"/>
      <c r="F150" s="207"/>
      <c r="G150" s="208"/>
      <c r="H150" s="207"/>
      <c r="I150" s="207"/>
      <c r="J150" s="207"/>
      <c r="K150" s="235"/>
    </row>
    <row r="151" spans="2:11" s="1" customFormat="1" ht="15" customHeight="1">
      <c r="B151" s="212"/>
      <c r="C151" s="239" t="s">
        <v>1879</v>
      </c>
      <c r="D151" s="189"/>
      <c r="E151" s="189"/>
      <c r="F151" s="240" t="s">
        <v>1876</v>
      </c>
      <c r="G151" s="189"/>
      <c r="H151" s="239" t="s">
        <v>1916</v>
      </c>
      <c r="I151" s="239" t="s">
        <v>1878</v>
      </c>
      <c r="J151" s="239">
        <v>120</v>
      </c>
      <c r="K151" s="235"/>
    </row>
    <row r="152" spans="2:11" s="1" customFormat="1" ht="15" customHeight="1">
      <c r="B152" s="212"/>
      <c r="C152" s="239" t="s">
        <v>1925</v>
      </c>
      <c r="D152" s="189"/>
      <c r="E152" s="189"/>
      <c r="F152" s="240" t="s">
        <v>1876</v>
      </c>
      <c r="G152" s="189"/>
      <c r="H152" s="239" t="s">
        <v>1936</v>
      </c>
      <c r="I152" s="239" t="s">
        <v>1878</v>
      </c>
      <c r="J152" s="239" t="s">
        <v>1927</v>
      </c>
      <c r="K152" s="235"/>
    </row>
    <row r="153" spans="2:11" s="1" customFormat="1" ht="15" customHeight="1">
      <c r="B153" s="212"/>
      <c r="C153" s="239" t="s">
        <v>1824</v>
      </c>
      <c r="D153" s="189"/>
      <c r="E153" s="189"/>
      <c r="F153" s="240" t="s">
        <v>1876</v>
      </c>
      <c r="G153" s="189"/>
      <c r="H153" s="239" t="s">
        <v>1937</v>
      </c>
      <c r="I153" s="239" t="s">
        <v>1878</v>
      </c>
      <c r="J153" s="239" t="s">
        <v>1927</v>
      </c>
      <c r="K153" s="235"/>
    </row>
    <row r="154" spans="2:11" s="1" customFormat="1" ht="15" customHeight="1">
      <c r="B154" s="212"/>
      <c r="C154" s="239" t="s">
        <v>1881</v>
      </c>
      <c r="D154" s="189"/>
      <c r="E154" s="189"/>
      <c r="F154" s="240" t="s">
        <v>1882</v>
      </c>
      <c r="G154" s="189"/>
      <c r="H154" s="239" t="s">
        <v>1916</v>
      </c>
      <c r="I154" s="239" t="s">
        <v>1878</v>
      </c>
      <c r="J154" s="239">
        <v>50</v>
      </c>
      <c r="K154" s="235"/>
    </row>
    <row r="155" spans="2:11" s="1" customFormat="1" ht="15" customHeight="1">
      <c r="B155" s="212"/>
      <c r="C155" s="239" t="s">
        <v>1884</v>
      </c>
      <c r="D155" s="189"/>
      <c r="E155" s="189"/>
      <c r="F155" s="240" t="s">
        <v>1876</v>
      </c>
      <c r="G155" s="189"/>
      <c r="H155" s="239" t="s">
        <v>1916</v>
      </c>
      <c r="I155" s="239" t="s">
        <v>1886</v>
      </c>
      <c r="J155" s="239"/>
      <c r="K155" s="235"/>
    </row>
    <row r="156" spans="2:11" s="1" customFormat="1" ht="15" customHeight="1">
      <c r="B156" s="212"/>
      <c r="C156" s="239" t="s">
        <v>1895</v>
      </c>
      <c r="D156" s="189"/>
      <c r="E156" s="189"/>
      <c r="F156" s="240" t="s">
        <v>1882</v>
      </c>
      <c r="G156" s="189"/>
      <c r="H156" s="239" t="s">
        <v>1916</v>
      </c>
      <c r="I156" s="239" t="s">
        <v>1878</v>
      </c>
      <c r="J156" s="239">
        <v>50</v>
      </c>
      <c r="K156" s="235"/>
    </row>
    <row r="157" spans="2:11" s="1" customFormat="1" ht="15" customHeight="1">
      <c r="B157" s="212"/>
      <c r="C157" s="239" t="s">
        <v>1903</v>
      </c>
      <c r="D157" s="189"/>
      <c r="E157" s="189"/>
      <c r="F157" s="240" t="s">
        <v>1882</v>
      </c>
      <c r="G157" s="189"/>
      <c r="H157" s="239" t="s">
        <v>1916</v>
      </c>
      <c r="I157" s="239" t="s">
        <v>1878</v>
      </c>
      <c r="J157" s="239">
        <v>50</v>
      </c>
      <c r="K157" s="235"/>
    </row>
    <row r="158" spans="2:11" s="1" customFormat="1" ht="15" customHeight="1">
      <c r="B158" s="212"/>
      <c r="C158" s="239" t="s">
        <v>1901</v>
      </c>
      <c r="D158" s="189"/>
      <c r="E158" s="189"/>
      <c r="F158" s="240" t="s">
        <v>1882</v>
      </c>
      <c r="G158" s="189"/>
      <c r="H158" s="239" t="s">
        <v>1916</v>
      </c>
      <c r="I158" s="239" t="s">
        <v>1878</v>
      </c>
      <c r="J158" s="239">
        <v>50</v>
      </c>
      <c r="K158" s="235"/>
    </row>
    <row r="159" spans="2:11" s="1" customFormat="1" ht="15" customHeight="1">
      <c r="B159" s="212"/>
      <c r="C159" s="239" t="s">
        <v>99</v>
      </c>
      <c r="D159" s="189"/>
      <c r="E159" s="189"/>
      <c r="F159" s="240" t="s">
        <v>1876</v>
      </c>
      <c r="G159" s="189"/>
      <c r="H159" s="239" t="s">
        <v>1938</v>
      </c>
      <c r="I159" s="239" t="s">
        <v>1878</v>
      </c>
      <c r="J159" s="239" t="s">
        <v>1939</v>
      </c>
      <c r="K159" s="235"/>
    </row>
    <row r="160" spans="2:11" s="1" customFormat="1" ht="15" customHeight="1">
      <c r="B160" s="212"/>
      <c r="C160" s="239" t="s">
        <v>1940</v>
      </c>
      <c r="D160" s="189"/>
      <c r="E160" s="189"/>
      <c r="F160" s="240" t="s">
        <v>1876</v>
      </c>
      <c r="G160" s="189"/>
      <c r="H160" s="239" t="s">
        <v>1941</v>
      </c>
      <c r="I160" s="239" t="s">
        <v>1911</v>
      </c>
      <c r="J160" s="239"/>
      <c r="K160" s="235"/>
    </row>
    <row r="161" spans="2:11" s="1" customFormat="1" ht="15" customHeight="1">
      <c r="B161" s="241"/>
      <c r="C161" s="242"/>
      <c r="D161" s="242"/>
      <c r="E161" s="242"/>
      <c r="F161" s="242"/>
      <c r="G161" s="242"/>
      <c r="H161" s="242"/>
      <c r="I161" s="242"/>
      <c r="J161" s="242"/>
      <c r="K161" s="243"/>
    </row>
    <row r="162" spans="2:11" s="1" customFormat="1" ht="18.75" customHeight="1">
      <c r="B162" s="223"/>
      <c r="C162" s="233"/>
      <c r="D162" s="233"/>
      <c r="E162" s="233"/>
      <c r="F162" s="244"/>
      <c r="G162" s="233"/>
      <c r="H162" s="233"/>
      <c r="I162" s="233"/>
      <c r="J162" s="233"/>
      <c r="K162" s="223"/>
    </row>
    <row r="163" spans="2:11" s="1" customFormat="1" ht="18.75" customHeight="1">
      <c r="B163" s="223"/>
      <c r="C163" s="233"/>
      <c r="D163" s="233"/>
      <c r="E163" s="233"/>
      <c r="F163" s="244"/>
      <c r="G163" s="233"/>
      <c r="H163" s="233"/>
      <c r="I163" s="233"/>
      <c r="J163" s="233"/>
      <c r="K163" s="223"/>
    </row>
    <row r="164" spans="2:11" s="1" customFormat="1" ht="18.75" customHeight="1">
      <c r="B164" s="223"/>
      <c r="C164" s="233"/>
      <c r="D164" s="233"/>
      <c r="E164" s="233"/>
      <c r="F164" s="244"/>
      <c r="G164" s="233"/>
      <c r="H164" s="233"/>
      <c r="I164" s="233"/>
      <c r="J164" s="233"/>
      <c r="K164" s="223"/>
    </row>
    <row r="165" spans="2:11" s="1" customFormat="1" ht="18.75" customHeight="1">
      <c r="B165" s="223"/>
      <c r="C165" s="233"/>
      <c r="D165" s="233"/>
      <c r="E165" s="233"/>
      <c r="F165" s="244"/>
      <c r="G165" s="233"/>
      <c r="H165" s="233"/>
      <c r="I165" s="233"/>
      <c r="J165" s="233"/>
      <c r="K165" s="223"/>
    </row>
    <row r="166" spans="2:11" s="1" customFormat="1" ht="18.75" customHeight="1">
      <c r="B166" s="223"/>
      <c r="C166" s="233"/>
      <c r="D166" s="233"/>
      <c r="E166" s="233"/>
      <c r="F166" s="244"/>
      <c r="G166" s="233"/>
      <c r="H166" s="233"/>
      <c r="I166" s="233"/>
      <c r="J166" s="233"/>
      <c r="K166" s="223"/>
    </row>
    <row r="167" spans="2:11" s="1" customFormat="1" ht="18.75" customHeight="1">
      <c r="B167" s="223"/>
      <c r="C167" s="233"/>
      <c r="D167" s="233"/>
      <c r="E167" s="233"/>
      <c r="F167" s="244"/>
      <c r="G167" s="233"/>
      <c r="H167" s="233"/>
      <c r="I167" s="233"/>
      <c r="J167" s="233"/>
      <c r="K167" s="223"/>
    </row>
    <row r="168" spans="2:11" s="1" customFormat="1" ht="18.75" customHeight="1">
      <c r="B168" s="223"/>
      <c r="C168" s="233"/>
      <c r="D168" s="233"/>
      <c r="E168" s="233"/>
      <c r="F168" s="244"/>
      <c r="G168" s="233"/>
      <c r="H168" s="233"/>
      <c r="I168" s="233"/>
      <c r="J168" s="233"/>
      <c r="K168" s="223"/>
    </row>
    <row r="169" spans="2:11" s="1" customFormat="1" ht="18.75" customHeight="1">
      <c r="B169" s="196"/>
      <c r="C169" s="196"/>
      <c r="D169" s="196"/>
      <c r="E169" s="196"/>
      <c r="F169" s="196"/>
      <c r="G169" s="196"/>
      <c r="H169" s="196"/>
      <c r="I169" s="196"/>
      <c r="J169" s="196"/>
      <c r="K169" s="196"/>
    </row>
    <row r="170" spans="2:11" s="1" customFormat="1" ht="7.5" customHeight="1">
      <c r="B170" s="178"/>
      <c r="C170" s="179"/>
      <c r="D170" s="179"/>
      <c r="E170" s="179"/>
      <c r="F170" s="179"/>
      <c r="G170" s="179"/>
      <c r="H170" s="179"/>
      <c r="I170" s="179"/>
      <c r="J170" s="179"/>
      <c r="K170" s="180"/>
    </row>
    <row r="171" spans="2:11" s="1" customFormat="1" ht="45" customHeight="1">
      <c r="B171" s="181"/>
      <c r="C171" s="302" t="s">
        <v>1942</v>
      </c>
      <c r="D171" s="302"/>
      <c r="E171" s="302"/>
      <c r="F171" s="302"/>
      <c r="G171" s="302"/>
      <c r="H171" s="302"/>
      <c r="I171" s="302"/>
      <c r="J171" s="302"/>
      <c r="K171" s="182"/>
    </row>
    <row r="172" spans="2:11" s="1" customFormat="1" ht="17.25" customHeight="1">
      <c r="B172" s="181"/>
      <c r="C172" s="202" t="s">
        <v>1870</v>
      </c>
      <c r="D172" s="202"/>
      <c r="E172" s="202"/>
      <c r="F172" s="202" t="s">
        <v>1871</v>
      </c>
      <c r="G172" s="245"/>
      <c r="H172" s="246" t="s">
        <v>54</v>
      </c>
      <c r="I172" s="246" t="s">
        <v>57</v>
      </c>
      <c r="J172" s="202" t="s">
        <v>1872</v>
      </c>
      <c r="K172" s="182"/>
    </row>
    <row r="173" spans="2:11" s="1" customFormat="1" ht="17.25" customHeight="1">
      <c r="B173" s="183"/>
      <c r="C173" s="204" t="s">
        <v>1873</v>
      </c>
      <c r="D173" s="204"/>
      <c r="E173" s="204"/>
      <c r="F173" s="205" t="s">
        <v>1874</v>
      </c>
      <c r="G173" s="247"/>
      <c r="H173" s="248"/>
      <c r="I173" s="248"/>
      <c r="J173" s="204" t="s">
        <v>1875</v>
      </c>
      <c r="K173" s="184"/>
    </row>
    <row r="174" spans="2:11" s="1" customFormat="1" ht="5.25" customHeight="1">
      <c r="B174" s="212"/>
      <c r="C174" s="207"/>
      <c r="D174" s="207"/>
      <c r="E174" s="207"/>
      <c r="F174" s="207"/>
      <c r="G174" s="208"/>
      <c r="H174" s="207"/>
      <c r="I174" s="207"/>
      <c r="J174" s="207"/>
      <c r="K174" s="235"/>
    </row>
    <row r="175" spans="2:11" s="1" customFormat="1" ht="15" customHeight="1">
      <c r="B175" s="212"/>
      <c r="C175" s="189" t="s">
        <v>1879</v>
      </c>
      <c r="D175" s="189"/>
      <c r="E175" s="189"/>
      <c r="F175" s="210" t="s">
        <v>1876</v>
      </c>
      <c r="G175" s="189"/>
      <c r="H175" s="189" t="s">
        <v>1916</v>
      </c>
      <c r="I175" s="189" t="s">
        <v>1878</v>
      </c>
      <c r="J175" s="189">
        <v>120</v>
      </c>
      <c r="K175" s="235"/>
    </row>
    <row r="176" spans="2:11" s="1" customFormat="1" ht="15" customHeight="1">
      <c r="B176" s="212"/>
      <c r="C176" s="189" t="s">
        <v>1925</v>
      </c>
      <c r="D176" s="189"/>
      <c r="E176" s="189"/>
      <c r="F176" s="210" t="s">
        <v>1876</v>
      </c>
      <c r="G176" s="189"/>
      <c r="H176" s="189" t="s">
        <v>1926</v>
      </c>
      <c r="I176" s="189" t="s">
        <v>1878</v>
      </c>
      <c r="J176" s="189" t="s">
        <v>1927</v>
      </c>
      <c r="K176" s="235"/>
    </row>
    <row r="177" spans="2:11" s="1" customFormat="1" ht="15" customHeight="1">
      <c r="B177" s="212"/>
      <c r="C177" s="189" t="s">
        <v>1824</v>
      </c>
      <c r="D177" s="189"/>
      <c r="E177" s="189"/>
      <c r="F177" s="210" t="s">
        <v>1876</v>
      </c>
      <c r="G177" s="189"/>
      <c r="H177" s="189" t="s">
        <v>1943</v>
      </c>
      <c r="I177" s="189" t="s">
        <v>1878</v>
      </c>
      <c r="J177" s="189" t="s">
        <v>1927</v>
      </c>
      <c r="K177" s="235"/>
    </row>
    <row r="178" spans="2:11" s="1" customFormat="1" ht="15" customHeight="1">
      <c r="B178" s="212"/>
      <c r="C178" s="189" t="s">
        <v>1881</v>
      </c>
      <c r="D178" s="189"/>
      <c r="E178" s="189"/>
      <c r="F178" s="210" t="s">
        <v>1882</v>
      </c>
      <c r="G178" s="189"/>
      <c r="H178" s="189" t="s">
        <v>1943</v>
      </c>
      <c r="I178" s="189" t="s">
        <v>1878</v>
      </c>
      <c r="J178" s="189">
        <v>50</v>
      </c>
      <c r="K178" s="235"/>
    </row>
    <row r="179" spans="2:11" s="1" customFormat="1" ht="15" customHeight="1">
      <c r="B179" s="212"/>
      <c r="C179" s="189" t="s">
        <v>1884</v>
      </c>
      <c r="D179" s="189"/>
      <c r="E179" s="189"/>
      <c r="F179" s="210" t="s">
        <v>1876</v>
      </c>
      <c r="G179" s="189"/>
      <c r="H179" s="189" t="s">
        <v>1943</v>
      </c>
      <c r="I179" s="189" t="s">
        <v>1886</v>
      </c>
      <c r="J179" s="189"/>
      <c r="K179" s="235"/>
    </row>
    <row r="180" spans="2:11" s="1" customFormat="1" ht="15" customHeight="1">
      <c r="B180" s="212"/>
      <c r="C180" s="189" t="s">
        <v>1895</v>
      </c>
      <c r="D180" s="189"/>
      <c r="E180" s="189"/>
      <c r="F180" s="210" t="s">
        <v>1882</v>
      </c>
      <c r="G180" s="189"/>
      <c r="H180" s="189" t="s">
        <v>1943</v>
      </c>
      <c r="I180" s="189" t="s">
        <v>1878</v>
      </c>
      <c r="J180" s="189">
        <v>50</v>
      </c>
      <c r="K180" s="235"/>
    </row>
    <row r="181" spans="2:11" s="1" customFormat="1" ht="15" customHeight="1">
      <c r="B181" s="212"/>
      <c r="C181" s="189" t="s">
        <v>1903</v>
      </c>
      <c r="D181" s="189"/>
      <c r="E181" s="189"/>
      <c r="F181" s="210" t="s">
        <v>1882</v>
      </c>
      <c r="G181" s="189"/>
      <c r="H181" s="189" t="s">
        <v>1943</v>
      </c>
      <c r="I181" s="189" t="s">
        <v>1878</v>
      </c>
      <c r="J181" s="189">
        <v>50</v>
      </c>
      <c r="K181" s="235"/>
    </row>
    <row r="182" spans="2:11" s="1" customFormat="1" ht="15" customHeight="1">
      <c r="B182" s="212"/>
      <c r="C182" s="189" t="s">
        <v>1901</v>
      </c>
      <c r="D182" s="189"/>
      <c r="E182" s="189"/>
      <c r="F182" s="210" t="s">
        <v>1882</v>
      </c>
      <c r="G182" s="189"/>
      <c r="H182" s="189" t="s">
        <v>1943</v>
      </c>
      <c r="I182" s="189" t="s">
        <v>1878</v>
      </c>
      <c r="J182" s="189">
        <v>50</v>
      </c>
      <c r="K182" s="235"/>
    </row>
    <row r="183" spans="2:11" s="1" customFormat="1" ht="15" customHeight="1">
      <c r="B183" s="212"/>
      <c r="C183" s="189" t="s">
        <v>107</v>
      </c>
      <c r="D183" s="189"/>
      <c r="E183" s="189"/>
      <c r="F183" s="210" t="s">
        <v>1876</v>
      </c>
      <c r="G183" s="189"/>
      <c r="H183" s="189" t="s">
        <v>1944</v>
      </c>
      <c r="I183" s="189" t="s">
        <v>1945</v>
      </c>
      <c r="J183" s="189"/>
      <c r="K183" s="235"/>
    </row>
    <row r="184" spans="2:11" s="1" customFormat="1" ht="15" customHeight="1">
      <c r="B184" s="212"/>
      <c r="C184" s="189" t="s">
        <v>57</v>
      </c>
      <c r="D184" s="189"/>
      <c r="E184" s="189"/>
      <c r="F184" s="210" t="s">
        <v>1876</v>
      </c>
      <c r="G184" s="189"/>
      <c r="H184" s="189" t="s">
        <v>1946</v>
      </c>
      <c r="I184" s="189" t="s">
        <v>1947</v>
      </c>
      <c r="J184" s="189">
        <v>1</v>
      </c>
      <c r="K184" s="235"/>
    </row>
    <row r="185" spans="2:11" s="1" customFormat="1" ht="15" customHeight="1">
      <c r="B185" s="212"/>
      <c r="C185" s="189" t="s">
        <v>53</v>
      </c>
      <c r="D185" s="189"/>
      <c r="E185" s="189"/>
      <c r="F185" s="210" t="s">
        <v>1876</v>
      </c>
      <c r="G185" s="189"/>
      <c r="H185" s="189" t="s">
        <v>1948</v>
      </c>
      <c r="I185" s="189" t="s">
        <v>1878</v>
      </c>
      <c r="J185" s="189">
        <v>20</v>
      </c>
      <c r="K185" s="235"/>
    </row>
    <row r="186" spans="2:11" s="1" customFormat="1" ht="15" customHeight="1">
      <c r="B186" s="212"/>
      <c r="C186" s="189" t="s">
        <v>54</v>
      </c>
      <c r="D186" s="189"/>
      <c r="E186" s="189"/>
      <c r="F186" s="210" t="s">
        <v>1876</v>
      </c>
      <c r="G186" s="189"/>
      <c r="H186" s="189" t="s">
        <v>1949</v>
      </c>
      <c r="I186" s="189" t="s">
        <v>1878</v>
      </c>
      <c r="J186" s="189">
        <v>255</v>
      </c>
      <c r="K186" s="235"/>
    </row>
    <row r="187" spans="2:11" s="1" customFormat="1" ht="15" customHeight="1">
      <c r="B187" s="212"/>
      <c r="C187" s="189" t="s">
        <v>108</v>
      </c>
      <c r="D187" s="189"/>
      <c r="E187" s="189"/>
      <c r="F187" s="210" t="s">
        <v>1876</v>
      </c>
      <c r="G187" s="189"/>
      <c r="H187" s="189" t="s">
        <v>1840</v>
      </c>
      <c r="I187" s="189" t="s">
        <v>1878</v>
      </c>
      <c r="J187" s="189">
        <v>10</v>
      </c>
      <c r="K187" s="235"/>
    </row>
    <row r="188" spans="2:11" s="1" customFormat="1" ht="15" customHeight="1">
      <c r="B188" s="212"/>
      <c r="C188" s="189" t="s">
        <v>109</v>
      </c>
      <c r="D188" s="189"/>
      <c r="E188" s="189"/>
      <c r="F188" s="210" t="s">
        <v>1876</v>
      </c>
      <c r="G188" s="189"/>
      <c r="H188" s="189" t="s">
        <v>1950</v>
      </c>
      <c r="I188" s="189" t="s">
        <v>1911</v>
      </c>
      <c r="J188" s="189"/>
      <c r="K188" s="235"/>
    </row>
    <row r="189" spans="2:11" s="1" customFormat="1" ht="15" customHeight="1">
      <c r="B189" s="212"/>
      <c r="C189" s="189" t="s">
        <v>1951</v>
      </c>
      <c r="D189" s="189"/>
      <c r="E189" s="189"/>
      <c r="F189" s="210" t="s">
        <v>1876</v>
      </c>
      <c r="G189" s="189"/>
      <c r="H189" s="189" t="s">
        <v>1952</v>
      </c>
      <c r="I189" s="189" t="s">
        <v>1911</v>
      </c>
      <c r="J189" s="189"/>
      <c r="K189" s="235"/>
    </row>
    <row r="190" spans="2:11" s="1" customFormat="1" ht="15" customHeight="1">
      <c r="B190" s="212"/>
      <c r="C190" s="189" t="s">
        <v>1940</v>
      </c>
      <c r="D190" s="189"/>
      <c r="E190" s="189"/>
      <c r="F190" s="210" t="s">
        <v>1876</v>
      </c>
      <c r="G190" s="189"/>
      <c r="H190" s="189" t="s">
        <v>1953</v>
      </c>
      <c r="I190" s="189" t="s">
        <v>1911</v>
      </c>
      <c r="J190" s="189"/>
      <c r="K190" s="235"/>
    </row>
    <row r="191" spans="2:11" s="1" customFormat="1" ht="15" customHeight="1">
      <c r="B191" s="212"/>
      <c r="C191" s="189" t="s">
        <v>111</v>
      </c>
      <c r="D191" s="189"/>
      <c r="E191" s="189"/>
      <c r="F191" s="210" t="s">
        <v>1882</v>
      </c>
      <c r="G191" s="189"/>
      <c r="H191" s="189" t="s">
        <v>1954</v>
      </c>
      <c r="I191" s="189" t="s">
        <v>1878</v>
      </c>
      <c r="J191" s="189">
        <v>50</v>
      </c>
      <c r="K191" s="235"/>
    </row>
    <row r="192" spans="2:11" s="1" customFormat="1" ht="15" customHeight="1">
      <c r="B192" s="212"/>
      <c r="C192" s="189" t="s">
        <v>1955</v>
      </c>
      <c r="D192" s="189"/>
      <c r="E192" s="189"/>
      <c r="F192" s="210" t="s">
        <v>1882</v>
      </c>
      <c r="G192" s="189"/>
      <c r="H192" s="189" t="s">
        <v>1956</v>
      </c>
      <c r="I192" s="189" t="s">
        <v>1957</v>
      </c>
      <c r="J192" s="189"/>
      <c r="K192" s="235"/>
    </row>
    <row r="193" spans="2:11" s="1" customFormat="1" ht="15" customHeight="1">
      <c r="B193" s="212"/>
      <c r="C193" s="189" t="s">
        <v>1958</v>
      </c>
      <c r="D193" s="189"/>
      <c r="E193" s="189"/>
      <c r="F193" s="210" t="s">
        <v>1882</v>
      </c>
      <c r="G193" s="189"/>
      <c r="H193" s="189" t="s">
        <v>1959</v>
      </c>
      <c r="I193" s="189" t="s">
        <v>1957</v>
      </c>
      <c r="J193" s="189"/>
      <c r="K193" s="235"/>
    </row>
    <row r="194" spans="2:11" s="1" customFormat="1" ht="15" customHeight="1">
      <c r="B194" s="212"/>
      <c r="C194" s="189" t="s">
        <v>1960</v>
      </c>
      <c r="D194" s="189"/>
      <c r="E194" s="189"/>
      <c r="F194" s="210" t="s">
        <v>1882</v>
      </c>
      <c r="G194" s="189"/>
      <c r="H194" s="189" t="s">
        <v>1961</v>
      </c>
      <c r="I194" s="189" t="s">
        <v>1957</v>
      </c>
      <c r="J194" s="189"/>
      <c r="K194" s="235"/>
    </row>
    <row r="195" spans="2:11" s="1" customFormat="1" ht="15" customHeight="1">
      <c r="B195" s="212"/>
      <c r="C195" s="249" t="s">
        <v>1962</v>
      </c>
      <c r="D195" s="189"/>
      <c r="E195" s="189"/>
      <c r="F195" s="210" t="s">
        <v>1882</v>
      </c>
      <c r="G195" s="189"/>
      <c r="H195" s="189" t="s">
        <v>1963</v>
      </c>
      <c r="I195" s="189" t="s">
        <v>1964</v>
      </c>
      <c r="J195" s="250" t="s">
        <v>1965</v>
      </c>
      <c r="K195" s="235"/>
    </row>
    <row r="196" spans="2:11" s="1" customFormat="1" ht="15" customHeight="1">
      <c r="B196" s="212"/>
      <c r="C196" s="249" t="s">
        <v>42</v>
      </c>
      <c r="D196" s="189"/>
      <c r="E196" s="189"/>
      <c r="F196" s="210" t="s">
        <v>1876</v>
      </c>
      <c r="G196" s="189"/>
      <c r="H196" s="186" t="s">
        <v>1966</v>
      </c>
      <c r="I196" s="189" t="s">
        <v>1967</v>
      </c>
      <c r="J196" s="189"/>
      <c r="K196" s="235"/>
    </row>
    <row r="197" spans="2:11" s="1" customFormat="1" ht="15" customHeight="1">
      <c r="B197" s="212"/>
      <c r="C197" s="249" t="s">
        <v>1968</v>
      </c>
      <c r="D197" s="189"/>
      <c r="E197" s="189"/>
      <c r="F197" s="210" t="s">
        <v>1876</v>
      </c>
      <c r="G197" s="189"/>
      <c r="H197" s="189" t="s">
        <v>1969</v>
      </c>
      <c r="I197" s="189" t="s">
        <v>1911</v>
      </c>
      <c r="J197" s="189"/>
      <c r="K197" s="235"/>
    </row>
    <row r="198" spans="2:11" s="1" customFormat="1" ht="15" customHeight="1">
      <c r="B198" s="212"/>
      <c r="C198" s="249" t="s">
        <v>1970</v>
      </c>
      <c r="D198" s="189"/>
      <c r="E198" s="189"/>
      <c r="F198" s="210" t="s">
        <v>1876</v>
      </c>
      <c r="G198" s="189"/>
      <c r="H198" s="189" t="s">
        <v>1971</v>
      </c>
      <c r="I198" s="189" t="s">
        <v>1911</v>
      </c>
      <c r="J198" s="189"/>
      <c r="K198" s="235"/>
    </row>
    <row r="199" spans="2:11" s="1" customFormat="1" ht="15" customHeight="1">
      <c r="B199" s="212"/>
      <c r="C199" s="249" t="s">
        <v>1972</v>
      </c>
      <c r="D199" s="189"/>
      <c r="E199" s="189"/>
      <c r="F199" s="210" t="s">
        <v>1882</v>
      </c>
      <c r="G199" s="189"/>
      <c r="H199" s="189" t="s">
        <v>1973</v>
      </c>
      <c r="I199" s="189" t="s">
        <v>1911</v>
      </c>
      <c r="J199" s="189"/>
      <c r="K199" s="235"/>
    </row>
    <row r="200" spans="2:11" s="1" customFormat="1" ht="15" customHeight="1">
      <c r="B200" s="241"/>
      <c r="C200" s="251"/>
      <c r="D200" s="242"/>
      <c r="E200" s="242"/>
      <c r="F200" s="242"/>
      <c r="G200" s="242"/>
      <c r="H200" s="242"/>
      <c r="I200" s="242"/>
      <c r="J200" s="242"/>
      <c r="K200" s="243"/>
    </row>
    <row r="201" spans="2:11" s="1" customFormat="1" ht="18.75" customHeight="1">
      <c r="B201" s="223"/>
      <c r="C201" s="233"/>
      <c r="D201" s="233"/>
      <c r="E201" s="233"/>
      <c r="F201" s="244"/>
      <c r="G201" s="233"/>
      <c r="H201" s="233"/>
      <c r="I201" s="233"/>
      <c r="J201" s="233"/>
      <c r="K201" s="223"/>
    </row>
    <row r="202" spans="2:11" s="1" customFormat="1" ht="18.75" customHeight="1">
      <c r="B202" s="196"/>
      <c r="C202" s="196"/>
      <c r="D202" s="196"/>
      <c r="E202" s="196"/>
      <c r="F202" s="196"/>
      <c r="G202" s="196"/>
      <c r="H202" s="196"/>
      <c r="I202" s="196"/>
      <c r="J202" s="196"/>
      <c r="K202" s="196"/>
    </row>
    <row r="203" spans="2:11" s="1" customFormat="1" ht="13.5">
      <c r="B203" s="178"/>
      <c r="C203" s="179"/>
      <c r="D203" s="179"/>
      <c r="E203" s="179"/>
      <c r="F203" s="179"/>
      <c r="G203" s="179"/>
      <c r="H203" s="179"/>
      <c r="I203" s="179"/>
      <c r="J203" s="179"/>
      <c r="K203" s="180"/>
    </row>
    <row r="204" spans="2:11" s="1" customFormat="1" ht="21" customHeight="1">
      <c r="B204" s="181"/>
      <c r="C204" s="302" t="s">
        <v>1974</v>
      </c>
      <c r="D204" s="302"/>
      <c r="E204" s="302"/>
      <c r="F204" s="302"/>
      <c r="G204" s="302"/>
      <c r="H204" s="302"/>
      <c r="I204" s="302"/>
      <c r="J204" s="302"/>
      <c r="K204" s="182"/>
    </row>
    <row r="205" spans="2:11" s="1" customFormat="1" ht="25.5" customHeight="1">
      <c r="B205" s="181"/>
      <c r="C205" s="252" t="s">
        <v>1975</v>
      </c>
      <c r="D205" s="252"/>
      <c r="E205" s="252"/>
      <c r="F205" s="252" t="s">
        <v>1976</v>
      </c>
      <c r="G205" s="253"/>
      <c r="H205" s="303" t="s">
        <v>1977</v>
      </c>
      <c r="I205" s="303"/>
      <c r="J205" s="303"/>
      <c r="K205" s="182"/>
    </row>
    <row r="206" spans="2:11" s="1" customFormat="1" ht="5.25" customHeight="1">
      <c r="B206" s="212"/>
      <c r="C206" s="207"/>
      <c r="D206" s="207"/>
      <c r="E206" s="207"/>
      <c r="F206" s="207"/>
      <c r="G206" s="233"/>
      <c r="H206" s="207"/>
      <c r="I206" s="207"/>
      <c r="J206" s="207"/>
      <c r="K206" s="235"/>
    </row>
    <row r="207" spans="2:11" s="1" customFormat="1" ht="15" customHeight="1">
      <c r="B207" s="212"/>
      <c r="C207" s="189" t="s">
        <v>1967</v>
      </c>
      <c r="D207" s="189"/>
      <c r="E207" s="189"/>
      <c r="F207" s="210" t="s">
        <v>43</v>
      </c>
      <c r="G207" s="189"/>
      <c r="H207" s="304" t="s">
        <v>1978</v>
      </c>
      <c r="I207" s="304"/>
      <c r="J207" s="304"/>
      <c r="K207" s="235"/>
    </row>
    <row r="208" spans="2:11" s="1" customFormat="1" ht="15" customHeight="1">
      <c r="B208" s="212"/>
      <c r="C208" s="189"/>
      <c r="D208" s="189"/>
      <c r="E208" s="189"/>
      <c r="F208" s="210" t="s">
        <v>44</v>
      </c>
      <c r="G208" s="189"/>
      <c r="H208" s="304" t="s">
        <v>1979</v>
      </c>
      <c r="I208" s="304"/>
      <c r="J208" s="304"/>
      <c r="K208" s="235"/>
    </row>
    <row r="209" spans="2:11" s="1" customFormat="1" ht="15" customHeight="1">
      <c r="B209" s="212"/>
      <c r="C209" s="189"/>
      <c r="D209" s="189"/>
      <c r="E209" s="189"/>
      <c r="F209" s="210" t="s">
        <v>47</v>
      </c>
      <c r="G209" s="189"/>
      <c r="H209" s="304" t="s">
        <v>1980</v>
      </c>
      <c r="I209" s="304"/>
      <c r="J209" s="304"/>
      <c r="K209" s="235"/>
    </row>
    <row r="210" spans="2:11" s="1" customFormat="1" ht="15" customHeight="1">
      <c r="B210" s="212"/>
      <c r="C210" s="189"/>
      <c r="D210" s="189"/>
      <c r="E210" s="189"/>
      <c r="F210" s="210" t="s">
        <v>45</v>
      </c>
      <c r="G210" s="189"/>
      <c r="H210" s="304" t="s">
        <v>1981</v>
      </c>
      <c r="I210" s="304"/>
      <c r="J210" s="304"/>
      <c r="K210" s="235"/>
    </row>
    <row r="211" spans="2:11" s="1" customFormat="1" ht="15" customHeight="1">
      <c r="B211" s="212"/>
      <c r="C211" s="189"/>
      <c r="D211" s="189"/>
      <c r="E211" s="189"/>
      <c r="F211" s="210" t="s">
        <v>46</v>
      </c>
      <c r="G211" s="189"/>
      <c r="H211" s="304" t="s">
        <v>1982</v>
      </c>
      <c r="I211" s="304"/>
      <c r="J211" s="304"/>
      <c r="K211" s="235"/>
    </row>
    <row r="212" spans="2:11" s="1" customFormat="1" ht="15" customHeight="1">
      <c r="B212" s="212"/>
      <c r="C212" s="189"/>
      <c r="D212" s="189"/>
      <c r="E212" s="189"/>
      <c r="F212" s="210"/>
      <c r="G212" s="189"/>
      <c r="H212" s="189"/>
      <c r="I212" s="189"/>
      <c r="J212" s="189"/>
      <c r="K212" s="235"/>
    </row>
    <row r="213" spans="2:11" s="1" customFormat="1" ht="15" customHeight="1">
      <c r="B213" s="212"/>
      <c r="C213" s="189" t="s">
        <v>1923</v>
      </c>
      <c r="D213" s="189"/>
      <c r="E213" s="189"/>
      <c r="F213" s="210" t="s">
        <v>79</v>
      </c>
      <c r="G213" s="189"/>
      <c r="H213" s="304" t="s">
        <v>1983</v>
      </c>
      <c r="I213" s="304"/>
      <c r="J213" s="304"/>
      <c r="K213" s="235"/>
    </row>
    <row r="214" spans="2:11" s="1" customFormat="1" ht="15" customHeight="1">
      <c r="B214" s="212"/>
      <c r="C214" s="189"/>
      <c r="D214" s="189"/>
      <c r="E214" s="189"/>
      <c r="F214" s="210" t="s">
        <v>1820</v>
      </c>
      <c r="G214" s="189"/>
      <c r="H214" s="304" t="s">
        <v>1821</v>
      </c>
      <c r="I214" s="304"/>
      <c r="J214" s="304"/>
      <c r="K214" s="235"/>
    </row>
    <row r="215" spans="2:11" s="1" customFormat="1" ht="15" customHeight="1">
      <c r="B215" s="212"/>
      <c r="C215" s="189"/>
      <c r="D215" s="189"/>
      <c r="E215" s="189"/>
      <c r="F215" s="210" t="s">
        <v>1818</v>
      </c>
      <c r="G215" s="189"/>
      <c r="H215" s="304" t="s">
        <v>1984</v>
      </c>
      <c r="I215" s="304"/>
      <c r="J215" s="304"/>
      <c r="K215" s="235"/>
    </row>
    <row r="216" spans="2:11" s="1" customFormat="1" ht="15" customHeight="1">
      <c r="B216" s="254"/>
      <c r="C216" s="189"/>
      <c r="D216" s="189"/>
      <c r="E216" s="189"/>
      <c r="F216" s="210" t="s">
        <v>1822</v>
      </c>
      <c r="G216" s="249"/>
      <c r="H216" s="305" t="s">
        <v>1823</v>
      </c>
      <c r="I216" s="305"/>
      <c r="J216" s="305"/>
      <c r="K216" s="255"/>
    </row>
    <row r="217" spans="2:11" s="1" customFormat="1" ht="15" customHeight="1">
      <c r="B217" s="254"/>
      <c r="C217" s="189"/>
      <c r="D217" s="189"/>
      <c r="E217" s="189"/>
      <c r="F217" s="210" t="s">
        <v>201</v>
      </c>
      <c r="G217" s="249"/>
      <c r="H217" s="305" t="s">
        <v>1985</v>
      </c>
      <c r="I217" s="305"/>
      <c r="J217" s="305"/>
      <c r="K217" s="255"/>
    </row>
    <row r="218" spans="2:11" s="1" customFormat="1" ht="15" customHeight="1">
      <c r="B218" s="254"/>
      <c r="C218" s="189"/>
      <c r="D218" s="189"/>
      <c r="E218" s="189"/>
      <c r="F218" s="210"/>
      <c r="G218" s="249"/>
      <c r="H218" s="239"/>
      <c r="I218" s="239"/>
      <c r="J218" s="239"/>
      <c r="K218" s="255"/>
    </row>
    <row r="219" spans="2:11" s="1" customFormat="1" ht="15" customHeight="1">
      <c r="B219" s="254"/>
      <c r="C219" s="189" t="s">
        <v>1947</v>
      </c>
      <c r="D219" s="189"/>
      <c r="E219" s="189"/>
      <c r="F219" s="210">
        <v>1</v>
      </c>
      <c r="G219" s="249"/>
      <c r="H219" s="305" t="s">
        <v>1986</v>
      </c>
      <c r="I219" s="305"/>
      <c r="J219" s="305"/>
      <c r="K219" s="255"/>
    </row>
    <row r="220" spans="2:11" s="1" customFormat="1" ht="15" customHeight="1">
      <c r="B220" s="254"/>
      <c r="C220" s="189"/>
      <c r="D220" s="189"/>
      <c r="E220" s="189"/>
      <c r="F220" s="210">
        <v>2</v>
      </c>
      <c r="G220" s="249"/>
      <c r="H220" s="305" t="s">
        <v>1987</v>
      </c>
      <c r="I220" s="305"/>
      <c r="J220" s="305"/>
      <c r="K220" s="255"/>
    </row>
    <row r="221" spans="2:11" s="1" customFormat="1" ht="15" customHeight="1">
      <c r="B221" s="254"/>
      <c r="C221" s="189"/>
      <c r="D221" s="189"/>
      <c r="E221" s="189"/>
      <c r="F221" s="210">
        <v>3</v>
      </c>
      <c r="G221" s="249"/>
      <c r="H221" s="305" t="s">
        <v>1988</v>
      </c>
      <c r="I221" s="305"/>
      <c r="J221" s="305"/>
      <c r="K221" s="255"/>
    </row>
    <row r="222" spans="2:11" s="1" customFormat="1" ht="15" customHeight="1">
      <c r="B222" s="254"/>
      <c r="C222" s="189"/>
      <c r="D222" s="189"/>
      <c r="E222" s="189"/>
      <c r="F222" s="210">
        <v>4</v>
      </c>
      <c r="G222" s="249"/>
      <c r="H222" s="305" t="s">
        <v>1989</v>
      </c>
      <c r="I222" s="305"/>
      <c r="J222" s="305"/>
      <c r="K222" s="255"/>
    </row>
    <row r="223" spans="2:11" s="1" customFormat="1" ht="12.75" customHeight="1">
      <c r="B223" s="256"/>
      <c r="C223" s="257"/>
      <c r="D223" s="257"/>
      <c r="E223" s="257"/>
      <c r="F223" s="257"/>
      <c r="G223" s="257"/>
      <c r="H223" s="257"/>
      <c r="I223" s="257"/>
      <c r="J223" s="257"/>
      <c r="K223" s="258"/>
    </row>
  </sheetData>
  <sheetProtection formatCells="0" formatColumns="0" formatRows="0" insertColumns="0" insertRows="0" insertHyperlinks="0" deleteColumns="0" deleteRows="0" sort="0" autoFilter="0" pivotTables="0"/>
  <mergeCells count="77">
    <mergeCell ref="G44:J44"/>
    <mergeCell ref="G45:J45"/>
    <mergeCell ref="C6:J6"/>
    <mergeCell ref="C7:J7"/>
    <mergeCell ref="D11:J11"/>
    <mergeCell ref="D15:J15"/>
    <mergeCell ref="G39:J39"/>
    <mergeCell ref="G40:J40"/>
    <mergeCell ref="G41:J41"/>
    <mergeCell ref="G42:J42"/>
    <mergeCell ref="G43:J43"/>
    <mergeCell ref="D34:J34"/>
    <mergeCell ref="D35:J35"/>
    <mergeCell ref="G36:J36"/>
    <mergeCell ref="G37:J37"/>
    <mergeCell ref="G38:J38"/>
    <mergeCell ref="D27:J27"/>
    <mergeCell ref="D28:J28"/>
    <mergeCell ref="D30:J30"/>
    <mergeCell ref="D31:J31"/>
    <mergeCell ref="D33:J33"/>
    <mergeCell ref="D70:J70"/>
    <mergeCell ref="C75:J75"/>
    <mergeCell ref="C3:J3"/>
    <mergeCell ref="C4:J4"/>
    <mergeCell ref="C9:J9"/>
    <mergeCell ref="D10:J10"/>
    <mergeCell ref="D16:J16"/>
    <mergeCell ref="D17:J17"/>
    <mergeCell ref="F18:J18"/>
    <mergeCell ref="F19:J19"/>
    <mergeCell ref="F20:J20"/>
    <mergeCell ref="F21:J21"/>
    <mergeCell ref="F22:J22"/>
    <mergeCell ref="F23:J23"/>
    <mergeCell ref="C25:J25"/>
    <mergeCell ref="C26:J26"/>
    <mergeCell ref="D65:J65"/>
    <mergeCell ref="D66:J66"/>
    <mergeCell ref="D67:J67"/>
    <mergeCell ref="D68:J68"/>
    <mergeCell ref="D69:J69"/>
    <mergeCell ref="D59:J59"/>
    <mergeCell ref="D60:J60"/>
    <mergeCell ref="D61:J61"/>
    <mergeCell ref="D62:J62"/>
    <mergeCell ref="D63:J63"/>
    <mergeCell ref="C52:J52"/>
    <mergeCell ref="C54:J54"/>
    <mergeCell ref="C55:J55"/>
    <mergeCell ref="C57:J57"/>
    <mergeCell ref="D58:J58"/>
    <mergeCell ref="D47:J47"/>
    <mergeCell ref="E48:J48"/>
    <mergeCell ref="E49:J49"/>
    <mergeCell ref="E50:J50"/>
    <mergeCell ref="D51:J51"/>
    <mergeCell ref="H217:J217"/>
    <mergeCell ref="H219:J219"/>
    <mergeCell ref="H220:J220"/>
    <mergeCell ref="H221:J221"/>
    <mergeCell ref="H222:J222"/>
    <mergeCell ref="H211:J211"/>
    <mergeCell ref="H213:J213"/>
    <mergeCell ref="H214:J214"/>
    <mergeCell ref="H215:J215"/>
    <mergeCell ref="H216:J216"/>
    <mergeCell ref="H205:J205"/>
    <mergeCell ref="H207:J207"/>
    <mergeCell ref="H208:J208"/>
    <mergeCell ref="H209:J209"/>
    <mergeCell ref="H210:J210"/>
    <mergeCell ref="C102:J102"/>
    <mergeCell ref="C122:J122"/>
    <mergeCell ref="C147:J147"/>
    <mergeCell ref="C171:J171"/>
    <mergeCell ref="C204:J204"/>
  </mergeCells>
  <pageMargins left="0.7" right="0.7" top="0.78740157499999996" bottom="0.78740157499999996" header="0.3" footer="0.3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7</vt:i4>
      </vt:variant>
      <vt:variant>
        <vt:lpstr>Pojmenované oblasti</vt:lpstr>
      </vt:variant>
      <vt:variant>
        <vt:i4>12</vt:i4>
      </vt:variant>
    </vt:vector>
  </HeadingPairs>
  <TitlesOfParts>
    <vt:vector size="19" baseType="lpstr">
      <vt:lpstr>Rekapitulace zakázky</vt:lpstr>
      <vt:lpstr>01 - TV</vt:lpstr>
      <vt:lpstr>02 - DŘT</vt:lpstr>
      <vt:lpstr>03 - TNS</vt:lpstr>
      <vt:lpstr>04 - SN</vt:lpstr>
      <vt:lpstr>05 - VRN</vt:lpstr>
      <vt:lpstr>Pokyny pro vyplnění</vt:lpstr>
      <vt:lpstr>'01 - TV'!Názvy_tisku</vt:lpstr>
      <vt:lpstr>'02 - DŘT'!Názvy_tisku</vt:lpstr>
      <vt:lpstr>'03 - TNS'!Názvy_tisku</vt:lpstr>
      <vt:lpstr>'04 - SN'!Názvy_tisku</vt:lpstr>
      <vt:lpstr>'05 - VRN'!Názvy_tisku</vt:lpstr>
      <vt:lpstr>'Rekapitulace zakázky'!Názvy_tisku</vt:lpstr>
      <vt:lpstr>'01 - TV'!Oblast_tisku</vt:lpstr>
      <vt:lpstr>'02 - DŘT'!Oblast_tisku</vt:lpstr>
      <vt:lpstr>'03 - TNS'!Oblast_tisku</vt:lpstr>
      <vt:lpstr>'04 - SN'!Oblast_tisku</vt:lpstr>
      <vt:lpstr>'05 - VRN'!Oblast_tisku</vt:lpstr>
      <vt:lpstr>'Rekapitulace zakázky'!Oblast_tisku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Kupczyn Jiří, Ing., Ph.D.</dc:creator>
  <cp:lastModifiedBy>Škopík Václav, Ing.</cp:lastModifiedBy>
  <dcterms:created xsi:type="dcterms:W3CDTF">2022-04-13T06:24:12Z</dcterms:created>
  <dcterms:modified xsi:type="dcterms:W3CDTF">2022-04-26T07:23:33Z</dcterms:modified>
</cp:coreProperties>
</file>